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bookViews>
  <sheets>
    <sheet name="11 programa" sheetId="20" r:id="rId1"/>
    <sheet name="Lyginamasis variantas" sheetId="22" state="hidden" r:id="rId2"/>
    <sheet name="Aiškinamoji lentelė" sheetId="21" state="hidden" r:id="rId3"/>
  </sheets>
  <definedNames>
    <definedName name="_xlnm.Print_Area" localSheetId="0">'11 programa'!$A$1:$W$190</definedName>
    <definedName name="_xlnm.Print_Area" localSheetId="1">'Lyginamasis variantas'!$A$1:$M$180</definedName>
    <definedName name="_xlnm.Print_Titles" localSheetId="0">'11 programa'!$8:$10</definedName>
    <definedName name="_xlnm.Print_Titles" localSheetId="1">'Lyginamasis variantas'!$9:$11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9" i="20" l="1"/>
  <c r="M119" i="20"/>
  <c r="K119" i="20"/>
  <c r="J119" i="20"/>
  <c r="I53" i="20"/>
  <c r="H120" i="20"/>
  <c r="H149" i="20"/>
  <c r="H156" i="20" l="1"/>
  <c r="I156" i="20" s="1"/>
  <c r="H34" i="20"/>
  <c r="G63" i="20"/>
  <c r="K120" i="20"/>
  <c r="I36" i="20"/>
  <c r="N104" i="20" l="1"/>
  <c r="O104" i="20" s="1"/>
  <c r="H104" i="20"/>
  <c r="H147" i="20" l="1"/>
  <c r="I147" i="20" s="1"/>
  <c r="I128" i="20"/>
  <c r="L129" i="20"/>
  <c r="H129" i="20"/>
  <c r="I129" i="20" s="1"/>
  <c r="O101" i="20"/>
  <c r="N101" i="20"/>
  <c r="M101" i="20"/>
  <c r="K101" i="20"/>
  <c r="J101" i="20"/>
  <c r="I101" i="20"/>
  <c r="H101" i="20"/>
  <c r="G101" i="20"/>
  <c r="L100" i="20"/>
  <c r="L101" i="20" s="1"/>
  <c r="H33" i="20"/>
  <c r="H52" i="20"/>
  <c r="I52" i="20" s="1"/>
  <c r="I34" i="20"/>
  <c r="O115" i="20"/>
  <c r="H115" i="20"/>
  <c r="I115" i="20" s="1"/>
  <c r="K104" i="20"/>
  <c r="L104" i="20" s="1"/>
  <c r="K112" i="20"/>
  <c r="L112" i="20" s="1"/>
  <c r="H112" i="20"/>
  <c r="I104" i="20"/>
  <c r="K108" i="20"/>
  <c r="L108" i="20" s="1"/>
  <c r="H108" i="20"/>
  <c r="I108" i="20" s="1"/>
  <c r="L134" i="20"/>
  <c r="I132" i="20"/>
  <c r="K132" i="20"/>
  <c r="L132" i="20" s="1"/>
  <c r="H64" i="20"/>
  <c r="G80" i="20"/>
  <c r="G70" i="20"/>
  <c r="H67" i="20"/>
  <c r="H68" i="20"/>
  <c r="G69" i="20"/>
  <c r="G68" i="20"/>
  <c r="H80" i="20"/>
  <c r="H70" i="20"/>
  <c r="G67" i="20"/>
  <c r="G159" i="20"/>
  <c r="G149" i="20"/>
  <c r="G131" i="20"/>
  <c r="J120" i="20"/>
  <c r="L120" i="20" s="1"/>
  <c r="G120" i="20"/>
  <c r="I120" i="20" s="1"/>
  <c r="G82" i="20"/>
  <c r="G66" i="20"/>
  <c r="G64" i="20"/>
  <c r="G16" i="20"/>
  <c r="I68" i="20" l="1"/>
  <c r="I33" i="20"/>
  <c r="I63" i="20" s="1"/>
  <c r="H63" i="20"/>
  <c r="I80" i="20"/>
  <c r="I70" i="20"/>
  <c r="I64" i="20"/>
  <c r="I149" i="20"/>
  <c r="I67" i="20"/>
  <c r="H121" i="20"/>
  <c r="H16" i="20" l="1"/>
  <c r="H15" i="20"/>
  <c r="G119" i="20" l="1"/>
  <c r="O181" i="20"/>
  <c r="N181" i="20"/>
  <c r="M181" i="20"/>
  <c r="L181" i="20"/>
  <c r="K181" i="20"/>
  <c r="J181" i="20"/>
  <c r="H181" i="20"/>
  <c r="G181" i="20"/>
  <c r="H119" i="20" l="1"/>
  <c r="I181" i="20"/>
  <c r="I119" i="20" l="1"/>
  <c r="H166" i="20"/>
  <c r="H37" i="20" l="1"/>
  <c r="L178" i="20" l="1"/>
  <c r="H81" i="20"/>
  <c r="H65" i="20"/>
  <c r="I153" i="20"/>
  <c r="H66" i="20"/>
  <c r="H159" i="20"/>
  <c r="I161" i="20" s="1"/>
  <c r="H82" i="20"/>
  <c r="I86" i="20" s="1"/>
  <c r="O182" i="20"/>
  <c r="N182" i="20"/>
  <c r="M182" i="20"/>
  <c r="L182" i="20"/>
  <c r="K182" i="20"/>
  <c r="J183" i="20"/>
  <c r="H183" i="20"/>
  <c r="G183" i="20"/>
  <c r="O183" i="20"/>
  <c r="N183" i="20"/>
  <c r="M183" i="20"/>
  <c r="L183" i="20"/>
  <c r="K183" i="20"/>
  <c r="I183" i="20"/>
  <c r="O186" i="20"/>
  <c r="O185" i="20" s="1"/>
  <c r="O180" i="20"/>
  <c r="O179" i="20"/>
  <c r="O178" i="20"/>
  <c r="N186" i="20"/>
  <c r="N185" i="20" s="1"/>
  <c r="N180" i="20"/>
  <c r="N179" i="20"/>
  <c r="L186" i="20"/>
  <c r="L185" i="20" s="1"/>
  <c r="L180" i="20"/>
  <c r="L179" i="20"/>
  <c r="K186" i="20"/>
  <c r="K185" i="20" s="1"/>
  <c r="K180" i="20"/>
  <c r="K179" i="20"/>
  <c r="I186" i="20"/>
  <c r="I185" i="20" s="1"/>
  <c r="I182" i="20"/>
  <c r="I180" i="20"/>
  <c r="I179" i="20"/>
  <c r="H186" i="20"/>
  <c r="H185" i="20" s="1"/>
  <c r="H182" i="20"/>
  <c r="H180" i="20"/>
  <c r="H179" i="20"/>
  <c r="O169" i="20"/>
  <c r="L169" i="20"/>
  <c r="O165" i="20"/>
  <c r="O161" i="20"/>
  <c r="O158" i="20"/>
  <c r="L165" i="20"/>
  <c r="L161" i="20"/>
  <c r="L158" i="20"/>
  <c r="I165" i="20"/>
  <c r="I158" i="20"/>
  <c r="O153" i="20"/>
  <c r="O119" i="20"/>
  <c r="L119" i="20"/>
  <c r="N169" i="20"/>
  <c r="N165" i="20"/>
  <c r="N161" i="20"/>
  <c r="N158" i="20"/>
  <c r="K169" i="20"/>
  <c r="K165" i="20"/>
  <c r="K161" i="20"/>
  <c r="K158" i="20"/>
  <c r="H169" i="20"/>
  <c r="H165" i="20"/>
  <c r="H158" i="20"/>
  <c r="N153" i="20"/>
  <c r="H153" i="20"/>
  <c r="O99" i="20"/>
  <c r="O97" i="20"/>
  <c r="O95" i="20"/>
  <c r="L99" i="20"/>
  <c r="L97" i="20"/>
  <c r="L95" i="20"/>
  <c r="I99" i="20"/>
  <c r="I97" i="20"/>
  <c r="I95" i="20"/>
  <c r="O93" i="20"/>
  <c r="L93" i="20"/>
  <c r="I93" i="20"/>
  <c r="O88" i="20"/>
  <c r="L88" i="20"/>
  <c r="I88" i="20"/>
  <c r="O86" i="20"/>
  <c r="L86" i="20"/>
  <c r="O81" i="20"/>
  <c r="L81" i="20"/>
  <c r="O63" i="20"/>
  <c r="L63" i="20"/>
  <c r="N99" i="20"/>
  <c r="N97" i="20"/>
  <c r="N95" i="20"/>
  <c r="N93" i="20"/>
  <c r="N88" i="20"/>
  <c r="N86" i="20"/>
  <c r="N81" i="20"/>
  <c r="N69" i="20"/>
  <c r="N67" i="20"/>
  <c r="N65" i="20"/>
  <c r="N63" i="20"/>
  <c r="K99" i="20"/>
  <c r="K97" i="20"/>
  <c r="K95" i="20"/>
  <c r="K93" i="20"/>
  <c r="K88" i="20"/>
  <c r="K86" i="20"/>
  <c r="K81" i="20"/>
  <c r="K69" i="20"/>
  <c r="K67" i="20"/>
  <c r="K65" i="20"/>
  <c r="K63" i="20"/>
  <c r="H99" i="20"/>
  <c r="H97" i="20"/>
  <c r="H95" i="20"/>
  <c r="H93" i="20"/>
  <c r="H88" i="20"/>
  <c r="H86" i="20"/>
  <c r="H69" i="20"/>
  <c r="O30" i="20"/>
  <c r="O27" i="20"/>
  <c r="O24" i="20"/>
  <c r="L30" i="20"/>
  <c r="L27" i="20"/>
  <c r="L24" i="20"/>
  <c r="O21" i="20"/>
  <c r="L21" i="20"/>
  <c r="O17" i="20"/>
  <c r="L17" i="20"/>
  <c r="I30" i="20"/>
  <c r="I27" i="20"/>
  <c r="I24" i="20"/>
  <c r="I21" i="20"/>
  <c r="N30" i="20"/>
  <c r="N25" i="20"/>
  <c r="N27" i="20" s="1"/>
  <c r="N24" i="20"/>
  <c r="N18" i="20"/>
  <c r="N21" i="20" s="1"/>
  <c r="N15" i="20"/>
  <c r="N17" i="20" s="1"/>
  <c r="K30" i="20"/>
  <c r="K25" i="20"/>
  <c r="K27" i="20" s="1"/>
  <c r="K24" i="20"/>
  <c r="K18" i="20"/>
  <c r="K21" i="20" s="1"/>
  <c r="K15" i="20"/>
  <c r="H30" i="20"/>
  <c r="H25" i="20"/>
  <c r="H27" i="20" s="1"/>
  <c r="H24" i="20"/>
  <c r="H18" i="20"/>
  <c r="H21" i="20" s="1"/>
  <c r="I177" i="22"/>
  <c r="I176" i="22" s="1"/>
  <c r="H177" i="22"/>
  <c r="H176" i="22" s="1"/>
  <c r="G177" i="22"/>
  <c r="G176" i="22" s="1"/>
  <c r="I174" i="22"/>
  <c r="H174" i="22"/>
  <c r="G174" i="22"/>
  <c r="I173" i="22"/>
  <c r="H173" i="22"/>
  <c r="G173" i="22"/>
  <c r="I172" i="22"/>
  <c r="H172" i="22"/>
  <c r="G172" i="22"/>
  <c r="I162" i="22"/>
  <c r="H162" i="22"/>
  <c r="G159" i="22"/>
  <c r="G162" i="22"/>
  <c r="I158" i="22"/>
  <c r="H158" i="22"/>
  <c r="G158" i="22"/>
  <c r="I154" i="22"/>
  <c r="H154" i="22"/>
  <c r="G154" i="22"/>
  <c r="I151" i="22"/>
  <c r="H151" i="22"/>
  <c r="G151" i="22"/>
  <c r="G163" i="22" s="1"/>
  <c r="I146" i="22"/>
  <c r="H146" i="22"/>
  <c r="H147" i="22" s="1"/>
  <c r="G146" i="22"/>
  <c r="G147" i="22" s="1"/>
  <c r="I115" i="22"/>
  <c r="H115" i="22"/>
  <c r="G115" i="22"/>
  <c r="G108" i="22"/>
  <c r="I99" i="22"/>
  <c r="H99" i="22"/>
  <c r="G99" i="22"/>
  <c r="I97" i="22"/>
  <c r="H97" i="22"/>
  <c r="G97" i="22"/>
  <c r="I95" i="22"/>
  <c r="H95" i="22"/>
  <c r="G95" i="22"/>
  <c r="I93" i="22"/>
  <c r="H93" i="22"/>
  <c r="G93" i="22"/>
  <c r="I88" i="22"/>
  <c r="H88" i="22"/>
  <c r="G88" i="22"/>
  <c r="I86" i="22"/>
  <c r="H86" i="22"/>
  <c r="G86" i="22"/>
  <c r="I81" i="22"/>
  <c r="H81" i="22"/>
  <c r="G81" i="22"/>
  <c r="I69" i="22"/>
  <c r="H69" i="22"/>
  <c r="G69" i="22"/>
  <c r="I67" i="22"/>
  <c r="H67" i="22"/>
  <c r="G67" i="22"/>
  <c r="I65" i="22"/>
  <c r="H65" i="22"/>
  <c r="G65" i="22"/>
  <c r="I63" i="22"/>
  <c r="H63" i="22"/>
  <c r="G63" i="22"/>
  <c r="M62" i="22"/>
  <c r="L62" i="22"/>
  <c r="I31" i="22"/>
  <c r="H31" i="22"/>
  <c r="G31" i="22"/>
  <c r="I26" i="22"/>
  <c r="I28" i="22"/>
  <c r="H26" i="22"/>
  <c r="H28" i="22" s="1"/>
  <c r="G26" i="22"/>
  <c r="G28" i="22"/>
  <c r="I25" i="22"/>
  <c r="H25" i="22"/>
  <c r="G25" i="22"/>
  <c r="I19" i="22"/>
  <c r="I22" i="22" s="1"/>
  <c r="H19" i="22"/>
  <c r="H22" i="22" s="1"/>
  <c r="G19" i="22"/>
  <c r="I16" i="22"/>
  <c r="I18" i="22" s="1"/>
  <c r="H16" i="22"/>
  <c r="H171" i="22" s="1"/>
  <c r="H170" i="22" s="1"/>
  <c r="H169" i="22" s="1"/>
  <c r="G16" i="22"/>
  <c r="G18" i="22" s="1"/>
  <c r="I171" i="22"/>
  <c r="I170" i="22" s="1"/>
  <c r="I169" i="22" s="1"/>
  <c r="L217" i="21"/>
  <c r="L216" i="21" s="1"/>
  <c r="K217" i="21"/>
  <c r="K216" i="21" s="1"/>
  <c r="J217" i="21"/>
  <c r="J216" i="21" s="1"/>
  <c r="I217" i="21"/>
  <c r="I216" i="21" s="1"/>
  <c r="L214" i="21"/>
  <c r="K214" i="21"/>
  <c r="J214" i="21"/>
  <c r="I214" i="21"/>
  <c r="L213" i="21"/>
  <c r="K213" i="21"/>
  <c r="J213" i="21"/>
  <c r="I213" i="21"/>
  <c r="L212" i="21"/>
  <c r="K212" i="21"/>
  <c r="J212" i="21"/>
  <c r="I212" i="21"/>
  <c r="L211" i="21"/>
  <c r="K211" i="21"/>
  <c r="J211" i="21"/>
  <c r="I211" i="21"/>
  <c r="L200" i="21"/>
  <c r="K200" i="21"/>
  <c r="I200" i="21"/>
  <c r="J197" i="21"/>
  <c r="J200" i="21" s="1"/>
  <c r="L196" i="21"/>
  <c r="K196" i="21"/>
  <c r="J196" i="21"/>
  <c r="I196" i="21"/>
  <c r="L192" i="21"/>
  <c r="L201" i="21" s="1"/>
  <c r="K192" i="21"/>
  <c r="K201" i="21" s="1"/>
  <c r="J192" i="21"/>
  <c r="I190" i="21"/>
  <c r="I192" i="21" s="1"/>
  <c r="L189" i="21"/>
  <c r="K189" i="21"/>
  <c r="J187" i="21"/>
  <c r="J189" i="21" s="1"/>
  <c r="J201" i="21" s="1"/>
  <c r="I187" i="21"/>
  <c r="I189" i="21" s="1"/>
  <c r="L184" i="21"/>
  <c r="K184" i="21"/>
  <c r="J184" i="21"/>
  <c r="I184" i="21"/>
  <c r="L182" i="21"/>
  <c r="K182" i="21"/>
  <c r="J182" i="21"/>
  <c r="I182" i="21"/>
  <c r="L177" i="21"/>
  <c r="K177" i="21"/>
  <c r="I177" i="21"/>
  <c r="L175" i="21"/>
  <c r="K175" i="21"/>
  <c r="J175" i="21"/>
  <c r="I175" i="21"/>
  <c r="L166" i="21"/>
  <c r="K166" i="21"/>
  <c r="J166" i="21"/>
  <c r="I155" i="21"/>
  <c r="I166" i="21" s="1"/>
  <c r="L141" i="21"/>
  <c r="K141" i="21"/>
  <c r="I141" i="21"/>
  <c r="J133" i="21"/>
  <c r="J141" i="21" s="1"/>
  <c r="L126" i="21"/>
  <c r="K126" i="21"/>
  <c r="J126" i="21"/>
  <c r="I126" i="21"/>
  <c r="L123" i="21"/>
  <c r="K123" i="21"/>
  <c r="J123" i="21"/>
  <c r="L121" i="21"/>
  <c r="K121" i="21"/>
  <c r="J121" i="21"/>
  <c r="I121" i="21"/>
  <c r="L119" i="21"/>
  <c r="K119" i="21"/>
  <c r="J119" i="21"/>
  <c r="I119" i="21"/>
  <c r="L114" i="21"/>
  <c r="K114" i="21"/>
  <c r="J114" i="21"/>
  <c r="I114" i="21"/>
  <c r="I112" i="21"/>
  <c r="L108" i="21"/>
  <c r="L112" i="21" s="1"/>
  <c r="K108" i="21"/>
  <c r="K112" i="21" s="1"/>
  <c r="J108" i="21"/>
  <c r="J112" i="21" s="1"/>
  <c r="I96" i="21"/>
  <c r="L95" i="21"/>
  <c r="K95" i="21"/>
  <c r="J95" i="21"/>
  <c r="I95" i="21"/>
  <c r="L93" i="21"/>
  <c r="K93" i="21"/>
  <c r="J93" i="21"/>
  <c r="I92" i="21"/>
  <c r="I107" i="21" s="1"/>
  <c r="L91" i="21"/>
  <c r="L107" i="21" s="1"/>
  <c r="K91" i="21"/>
  <c r="J91" i="21"/>
  <c r="L89" i="21"/>
  <c r="K89" i="21"/>
  <c r="J89" i="21"/>
  <c r="I89" i="21"/>
  <c r="Q86" i="21"/>
  <c r="P86" i="21"/>
  <c r="L33" i="21"/>
  <c r="K33" i="21"/>
  <c r="J33" i="21"/>
  <c r="I33" i="21"/>
  <c r="I30" i="21"/>
  <c r="L27" i="21"/>
  <c r="L30" i="21" s="1"/>
  <c r="K27" i="21"/>
  <c r="K30" i="21" s="1"/>
  <c r="J27" i="21"/>
  <c r="J30" i="21" s="1"/>
  <c r="L26" i="21"/>
  <c r="K26" i="21"/>
  <c r="J26" i="21"/>
  <c r="I26" i="21"/>
  <c r="I23" i="21"/>
  <c r="L20" i="21"/>
  <c r="L23" i="21"/>
  <c r="K20" i="21"/>
  <c r="K23" i="21" s="1"/>
  <c r="J20" i="21"/>
  <c r="J23" i="21" s="1"/>
  <c r="I19" i="21"/>
  <c r="L15" i="21"/>
  <c r="K15" i="21"/>
  <c r="K19" i="21" s="1"/>
  <c r="J15" i="21"/>
  <c r="J19" i="21" s="1"/>
  <c r="G158" i="20"/>
  <c r="M24" i="20"/>
  <c r="J24" i="20"/>
  <c r="G24" i="20"/>
  <c r="M86" i="20"/>
  <c r="J86" i="20"/>
  <c r="G86" i="20"/>
  <c r="M153" i="20"/>
  <c r="J153" i="20"/>
  <c r="G153" i="20"/>
  <c r="G154" i="20" s="1"/>
  <c r="M81" i="20"/>
  <c r="J81" i="20"/>
  <c r="G81" i="20"/>
  <c r="M63" i="20"/>
  <c r="J63" i="20"/>
  <c r="M186" i="20"/>
  <c r="M185" i="20" s="1"/>
  <c r="J186" i="20"/>
  <c r="J185" i="20" s="1"/>
  <c r="G186" i="20"/>
  <c r="G185" i="20" s="1"/>
  <c r="J182" i="20"/>
  <c r="G182" i="20"/>
  <c r="M180" i="20"/>
  <c r="J180" i="20"/>
  <c r="G180" i="20"/>
  <c r="M179" i="20"/>
  <c r="J179" i="20"/>
  <c r="G179" i="20"/>
  <c r="M169" i="20"/>
  <c r="J169" i="20"/>
  <c r="G166" i="20"/>
  <c r="I169" i="20" s="1"/>
  <c r="M165" i="20"/>
  <c r="J165" i="20"/>
  <c r="G165" i="20"/>
  <c r="M161" i="20"/>
  <c r="J161" i="20"/>
  <c r="G161" i="20"/>
  <c r="M158" i="20"/>
  <c r="J158" i="20"/>
  <c r="G112" i="20"/>
  <c r="I112" i="20" s="1"/>
  <c r="M99" i="20"/>
  <c r="J99" i="20"/>
  <c r="G99" i="20"/>
  <c r="M97" i="20"/>
  <c r="J97" i="20"/>
  <c r="G97" i="20"/>
  <c r="M95" i="20"/>
  <c r="J95" i="20"/>
  <c r="G95" i="20"/>
  <c r="M93" i="20"/>
  <c r="J93" i="20"/>
  <c r="G93" i="20"/>
  <c r="M88" i="20"/>
  <c r="J88" i="20"/>
  <c r="G88" i="20"/>
  <c r="M69" i="20"/>
  <c r="J69" i="20"/>
  <c r="M67" i="20"/>
  <c r="J67" i="20"/>
  <c r="M65" i="20"/>
  <c r="J65" i="20"/>
  <c r="G65" i="20"/>
  <c r="U62" i="20"/>
  <c r="S62" i="20"/>
  <c r="M30" i="20"/>
  <c r="J30" i="20"/>
  <c r="G30" i="20"/>
  <c r="M25" i="20"/>
  <c r="M27" i="20" s="1"/>
  <c r="J25" i="20"/>
  <c r="J27" i="20" s="1"/>
  <c r="G25" i="20"/>
  <c r="G27" i="20" s="1"/>
  <c r="M18" i="20"/>
  <c r="M21" i="20" s="1"/>
  <c r="J18" i="20"/>
  <c r="J21" i="20" s="1"/>
  <c r="G18" i="20"/>
  <c r="G21" i="20" s="1"/>
  <c r="M15" i="20"/>
  <c r="M17" i="20" s="1"/>
  <c r="J15" i="20"/>
  <c r="J17" i="20" s="1"/>
  <c r="G15" i="20"/>
  <c r="G17" i="20" s="1"/>
  <c r="L102" i="20" l="1"/>
  <c r="K102" i="20"/>
  <c r="I185" i="21"/>
  <c r="G171" i="22"/>
  <c r="G170" i="22" s="1"/>
  <c r="G169" i="22" s="1"/>
  <c r="G175" i="22" s="1"/>
  <c r="G100" i="22"/>
  <c r="L210" i="21"/>
  <c r="L209" i="21" s="1"/>
  <c r="L208" i="21" s="1"/>
  <c r="L215" i="21" s="1"/>
  <c r="I34" i="21"/>
  <c r="K107" i="21"/>
  <c r="J102" i="20"/>
  <c r="H18" i="22"/>
  <c r="H32" i="22" s="1"/>
  <c r="O154" i="20"/>
  <c r="M154" i="20"/>
  <c r="J170" i="20"/>
  <c r="I201" i="21"/>
  <c r="I127" i="21"/>
  <c r="J185" i="21"/>
  <c r="G22" i="22"/>
  <c r="K185" i="21"/>
  <c r="H100" i="22"/>
  <c r="H163" i="22"/>
  <c r="L185" i="21"/>
  <c r="I100" i="22"/>
  <c r="G169" i="20"/>
  <c r="G170" i="20" s="1"/>
  <c r="J210" i="21"/>
  <c r="J209" i="21" s="1"/>
  <c r="J208" i="21" s="1"/>
  <c r="J215" i="21" s="1"/>
  <c r="J107" i="21"/>
  <c r="J127" i="21" s="1"/>
  <c r="J34" i="21"/>
  <c r="K210" i="21"/>
  <c r="K209" i="21" s="1"/>
  <c r="K208" i="21" s="1"/>
  <c r="K218" i="21" s="1"/>
  <c r="I147" i="22"/>
  <c r="L127" i="21"/>
  <c r="I163" i="22"/>
  <c r="I32" i="22"/>
  <c r="G178" i="22"/>
  <c r="H175" i="22"/>
  <c r="H178" i="22"/>
  <c r="I202" i="21"/>
  <c r="I203" i="21" s="1"/>
  <c r="K127" i="21"/>
  <c r="K34" i="21"/>
  <c r="I175" i="22"/>
  <c r="I178" i="22"/>
  <c r="G32" i="22"/>
  <c r="G164" i="22" s="1"/>
  <c r="G165" i="22" s="1"/>
  <c r="J154" i="20"/>
  <c r="L19" i="21"/>
  <c r="L34" i="21" s="1"/>
  <c r="N170" i="20"/>
  <c r="L31" i="20"/>
  <c r="N102" i="20"/>
  <c r="O102" i="20"/>
  <c r="I210" i="21"/>
  <c r="I209" i="21" s="1"/>
  <c r="I208" i="21" s="1"/>
  <c r="O177" i="20"/>
  <c r="O176" i="20" s="1"/>
  <c r="O187" i="20" s="1"/>
  <c r="K170" i="20"/>
  <c r="L177" i="20"/>
  <c r="L176" i="20" s="1"/>
  <c r="L187" i="20" s="1"/>
  <c r="I154" i="20"/>
  <c r="G178" i="20"/>
  <c r="M178" i="20"/>
  <c r="M170" i="20"/>
  <c r="K178" i="20"/>
  <c r="O31" i="20"/>
  <c r="H161" i="20"/>
  <c r="H170" i="20" s="1"/>
  <c r="L170" i="20"/>
  <c r="H102" i="20"/>
  <c r="H178" i="20"/>
  <c r="M31" i="20"/>
  <c r="M102" i="20"/>
  <c r="N154" i="20"/>
  <c r="O170" i="20"/>
  <c r="J31" i="20"/>
  <c r="N31" i="20"/>
  <c r="G102" i="20"/>
  <c r="G31" i="20"/>
  <c r="K153" i="20"/>
  <c r="I170" i="20"/>
  <c r="I81" i="20"/>
  <c r="I102" i="20" s="1"/>
  <c r="N178" i="20"/>
  <c r="H17" i="20"/>
  <c r="H31" i="20" s="1"/>
  <c r="H154" i="20"/>
  <c r="J178" i="20"/>
  <c r="K17" i="20"/>
  <c r="K31" i="20" s="1"/>
  <c r="L202" i="21" l="1"/>
  <c r="L203" i="21" s="1"/>
  <c r="J218" i="21"/>
  <c r="H164" i="22"/>
  <c r="H165" i="22" s="1"/>
  <c r="L218" i="21"/>
  <c r="J202" i="21"/>
  <c r="J203" i="21" s="1"/>
  <c r="K154" i="20"/>
  <c r="K171" i="20" s="1"/>
  <c r="K172" i="20" s="1"/>
  <c r="L153" i="20"/>
  <c r="L154" i="20" s="1"/>
  <c r="L171" i="20" s="1"/>
  <c r="L172" i="20" s="1"/>
  <c r="O171" i="20"/>
  <c r="O172" i="20" s="1"/>
  <c r="K215" i="21"/>
  <c r="I164" i="22"/>
  <c r="I165" i="22" s="1"/>
  <c r="K202" i="21"/>
  <c r="K203" i="21" s="1"/>
  <c r="G171" i="20"/>
  <c r="G172" i="20" s="1"/>
  <c r="I215" i="21"/>
  <c r="I218" i="21"/>
  <c r="N171" i="20"/>
  <c r="N172" i="20" s="1"/>
  <c r="M177" i="20"/>
  <c r="M176" i="20" s="1"/>
  <c r="K177" i="20"/>
  <c r="K176" i="20" s="1"/>
  <c r="K184" i="20" s="1"/>
  <c r="N177" i="20"/>
  <c r="N176" i="20" s="1"/>
  <c r="J177" i="20"/>
  <c r="J176" i="20" s="1"/>
  <c r="H177" i="20"/>
  <c r="H176" i="20" s="1"/>
  <c r="G177" i="20"/>
  <c r="G176" i="20" s="1"/>
  <c r="O184" i="20"/>
  <c r="L184" i="20"/>
  <c r="J171" i="20"/>
  <c r="J172" i="20" s="1"/>
  <c r="M171" i="20"/>
  <c r="M172" i="20" s="1"/>
  <c r="H171" i="20"/>
  <c r="H172" i="20" s="1"/>
  <c r="I178" i="20"/>
  <c r="I17" i="20"/>
  <c r="I31" i="20" s="1"/>
  <c r="I171" i="20" s="1"/>
  <c r="I172" i="20" s="1"/>
  <c r="J184" i="20" l="1"/>
  <c r="J187" i="20"/>
  <c r="M184" i="20"/>
  <c r="M187" i="20"/>
  <c r="N187" i="20"/>
  <c r="N184" i="20"/>
  <c r="K187" i="20"/>
  <c r="I177" i="20"/>
  <c r="I176" i="20" s="1"/>
  <c r="H184" i="20"/>
  <c r="H187" i="20"/>
  <c r="G187" i="20"/>
  <c r="G184" i="20"/>
  <c r="I187" i="20" l="1"/>
  <c r="I184" i="20"/>
</calcChain>
</file>

<file path=xl/comments1.xml><?xml version="1.0" encoding="utf-8"?>
<comments xmlns="http://schemas.openxmlformats.org/spreadsheetml/2006/main">
  <authors>
    <author>Asta Česnauskienė</author>
    <author>Administrator</author>
    <author>Snieguole Kacerauskaite</author>
    <author>Skaistė Kliaubienė</author>
  </authors>
  <commentList>
    <comment ref="Q15" authorId="0" shapeId="0">
      <text>
        <r>
          <rPr>
            <sz val="9"/>
            <color indexed="81"/>
            <rFont val="Tahoma"/>
            <family val="2"/>
            <charset val="186"/>
          </rPr>
          <t xml:space="preserve">Sportinių šokių federacijos reitingų varžybos „Klaipėda Open“, Europos merginų jaunimo U19 rankinio čempionatas, F2 Pasaulio čempionato etapas, FIBA Europos U20 merginų krepšinio čempionatas 
</t>
        </r>
      </text>
    </comment>
    <comment ref="E16" authorId="0" shapeId="0">
      <text>
        <r>
          <rPr>
            <sz val="9"/>
            <color indexed="81"/>
            <rFont val="Tahoma"/>
            <family val="2"/>
            <charset val="186"/>
          </rPr>
          <t>P-2.2.3.3</t>
        </r>
        <r>
          <rPr>
            <sz val="9"/>
            <color indexed="81"/>
            <rFont val="Tahoma"/>
            <family val="2"/>
            <charset val="186"/>
          </rPr>
          <t xml:space="preserve">
</t>
        </r>
      </text>
    </comment>
    <comment ref="P23"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Q25" authorId="0" shapeId="0">
      <text>
        <r>
          <rPr>
            <sz val="9"/>
            <color indexed="81"/>
            <rFont val="Tahoma"/>
            <family val="2"/>
            <charset val="186"/>
          </rPr>
          <t xml:space="preserve">Vandens festivalis ir Klaipėdos miesto sporto forumas/konferencija
</t>
        </r>
      </text>
    </comment>
    <comment ref="Q28" authorId="1" shapeId="0">
      <text>
        <r>
          <rPr>
            <b/>
            <sz val="9"/>
            <color indexed="81"/>
            <rFont val="Tahoma"/>
            <family val="2"/>
            <charset val="186"/>
          </rPr>
          <t>Administrator:</t>
        </r>
        <r>
          <rPr>
            <sz val="9"/>
            <color indexed="81"/>
            <rFont val="Tahoma"/>
            <family val="2"/>
            <charset val="186"/>
          </rPr>
          <t xml:space="preserve">
Baseino abonimentas 9 Eur ir priklauso 11 kartų apsilankyti baseine</t>
        </r>
      </text>
    </comment>
    <comment ref="E34" authorId="0" shapeId="0">
      <text>
        <r>
          <rPr>
            <sz val="9"/>
            <color indexed="81"/>
            <rFont val="Tahoma"/>
            <family val="2"/>
            <charset val="186"/>
          </rPr>
          <t xml:space="preserve">P-2.2.1.1
P-2.2.2.1
</t>
        </r>
      </text>
    </comment>
    <comment ref="P41" authorId="0" shapeId="0">
      <text>
        <r>
          <rPr>
            <sz val="9"/>
            <color indexed="81"/>
            <rFont val="Tahoma"/>
            <family val="2"/>
            <charset val="186"/>
          </rPr>
          <t xml:space="preserve">Naikupės g. 25
</t>
        </r>
      </text>
    </comment>
    <comment ref="U42" authorId="1" shapeId="0">
      <text>
        <r>
          <rPr>
            <b/>
            <sz val="9"/>
            <color indexed="81"/>
            <rFont val="Tahoma"/>
            <family val="2"/>
            <charset val="186"/>
          </rPr>
          <t>Administrator:</t>
        </r>
        <r>
          <rPr>
            <sz val="9"/>
            <color indexed="81"/>
            <rFont val="Tahoma"/>
            <family val="2"/>
            <charset val="186"/>
          </rPr>
          <t xml:space="preserve">
Gorkio, Daukanto, Tilžės ir Naikupės g. 25 A</t>
        </r>
      </text>
    </comment>
    <comment ref="P43" authorId="1" shapeId="0">
      <text>
        <r>
          <rPr>
            <b/>
            <sz val="9"/>
            <color indexed="81"/>
            <rFont val="Tahoma"/>
            <family val="2"/>
            <charset val="186"/>
          </rPr>
          <t>Administrator:</t>
        </r>
        <r>
          <rPr>
            <sz val="9"/>
            <color indexed="81"/>
            <rFont val="Tahoma"/>
            <family val="2"/>
            <charset val="186"/>
          </rPr>
          <t xml:space="preserve">
Naudojamas bus Gedminų g. 7</t>
        </r>
      </text>
    </comment>
    <comment ref="P47" authorId="0" shapeId="0">
      <text>
        <r>
          <rPr>
            <sz val="9"/>
            <color indexed="81"/>
            <rFont val="Tahoma"/>
            <family val="2"/>
            <charset val="186"/>
          </rPr>
          <t xml:space="preserve">varžybų pravedimui
</t>
        </r>
      </text>
    </comment>
    <comment ref="S54" authorId="0" shapeId="0">
      <text>
        <r>
          <rPr>
            <sz val="9"/>
            <color indexed="81"/>
            <rFont val="Tahoma"/>
            <family val="2"/>
            <charset val="186"/>
          </rPr>
          <t xml:space="preserve">uždangalas aukščio sektoriui
</t>
        </r>
      </text>
    </comment>
    <comment ref="P57" authorId="0" shapeId="0">
      <text>
        <r>
          <rPr>
            <sz val="9"/>
            <color indexed="81"/>
            <rFont val="Tahoma"/>
            <family val="2"/>
            <charset val="186"/>
          </rPr>
          <t>Parkai: Kar Kar; Sąjūdžio; Jono kalnelis, Ąžuolyno giraitė, Gedminų takai</t>
        </r>
        <r>
          <rPr>
            <b/>
            <sz val="9"/>
            <color indexed="81"/>
            <rFont val="Tahoma"/>
            <family val="2"/>
            <charset val="186"/>
          </rPr>
          <t xml:space="preserve">
</t>
        </r>
        <r>
          <rPr>
            <sz val="9"/>
            <color indexed="81"/>
            <rFont val="Tahoma"/>
            <family val="2"/>
            <charset val="186"/>
          </rPr>
          <t xml:space="preserve">
</t>
        </r>
      </text>
    </comment>
    <comment ref="Q58" authorId="1" shapeId="0">
      <text>
        <r>
          <rPr>
            <b/>
            <sz val="9"/>
            <color indexed="81"/>
            <rFont val="Tahoma"/>
            <family val="2"/>
            <charset val="186"/>
          </rPr>
          <t>Administrator:</t>
        </r>
        <r>
          <rPr>
            <sz val="9"/>
            <color indexed="81"/>
            <rFont val="Tahoma"/>
            <family val="2"/>
            <charset val="186"/>
          </rPr>
          <t xml:space="preserve">
šuoliaduobių uždangalas</t>
        </r>
      </text>
    </comment>
    <comment ref="S58" authorId="1" shapeId="0">
      <text>
        <r>
          <rPr>
            <b/>
            <sz val="9"/>
            <color indexed="81"/>
            <rFont val="Tahoma"/>
            <family val="2"/>
            <charset val="186"/>
          </rPr>
          <t>Administrator:</t>
        </r>
        <r>
          <rPr>
            <sz val="9"/>
            <color indexed="81"/>
            <rFont val="Tahoma"/>
            <family val="2"/>
            <charset val="186"/>
          </rPr>
          <t xml:space="preserve">
Uždangalas aukščio sektoriui</t>
        </r>
      </text>
    </comment>
    <comment ref="Q60" authorId="1" shapeId="0">
      <text>
        <r>
          <rPr>
            <b/>
            <sz val="9"/>
            <color indexed="81"/>
            <rFont val="Tahoma"/>
            <family val="2"/>
            <charset val="186"/>
          </rPr>
          <t>Administrator:</t>
        </r>
        <r>
          <rPr>
            <sz val="9"/>
            <color indexed="81"/>
            <rFont val="Tahoma"/>
            <family val="2"/>
            <charset val="186"/>
          </rPr>
          <t xml:space="preserve">
Sportininkų g. 46, paryžiaus Konumos 16 A, Taikos pr. 61 A, Dariaus ir Girėno g. 10</t>
        </r>
      </text>
    </comment>
    <comment ref="E64" authorId="0" shapeId="0">
      <text>
        <r>
          <rPr>
            <sz val="9"/>
            <color indexed="81"/>
            <rFont val="Tahoma"/>
            <family val="2"/>
            <charset val="186"/>
          </rPr>
          <t xml:space="preserve">P-2.2.2.1
P-2.2.3.1
</t>
        </r>
      </text>
    </comment>
    <comment ref="E65" authorId="0" shapeId="0">
      <text>
        <r>
          <rPr>
            <sz val="9"/>
            <color indexed="81"/>
            <rFont val="Tahoma"/>
            <family val="2"/>
            <charset val="186"/>
          </rPr>
          <t xml:space="preserve">P-2.2.1.3
</t>
        </r>
      </text>
    </comment>
    <comment ref="E69" authorId="0" shapeId="0">
      <text>
        <r>
          <rPr>
            <sz val="9"/>
            <color indexed="81"/>
            <rFont val="Tahoma"/>
            <family val="2"/>
            <charset val="186"/>
          </rPr>
          <t xml:space="preserve">P-2.2.3.2
P-2.2.3.4
</t>
        </r>
      </text>
    </comment>
    <comment ref="P74" authorId="0" shapeId="0">
      <text>
        <r>
          <rPr>
            <sz val="9"/>
            <color indexed="81"/>
            <rFont val="Tahoma"/>
            <family val="2"/>
            <charset val="186"/>
          </rPr>
          <t>VšĮ FM, VšĮ Futbolo klubas "Gintaras" ir Kęstučio Ivaškevičiaus futbolo akademija</t>
        </r>
        <r>
          <rPr>
            <b/>
            <sz val="9"/>
            <color indexed="81"/>
            <rFont val="Tahoma"/>
            <family val="2"/>
            <charset val="186"/>
          </rPr>
          <t xml:space="preserve">
</t>
        </r>
        <r>
          <rPr>
            <sz val="9"/>
            <color indexed="81"/>
            <rFont val="Tahoma"/>
            <family val="2"/>
            <charset val="186"/>
          </rPr>
          <t xml:space="preserve">
</t>
        </r>
      </text>
    </comment>
    <comment ref="E75" authorId="0" shapeId="0">
      <text>
        <r>
          <rPr>
            <sz val="9"/>
            <color indexed="81"/>
            <rFont val="Tahoma"/>
            <family val="2"/>
            <charset val="186"/>
          </rPr>
          <t xml:space="preserve">P-2.2.3.1
</t>
        </r>
      </text>
    </comment>
    <comment ref="E89" authorId="2"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sz val="9"/>
            <color indexed="81"/>
            <rFont val="Tahoma"/>
            <family val="2"/>
            <charset val="186"/>
          </rPr>
          <t xml:space="preserve">P-2.2.3.1
</t>
        </r>
      </text>
    </comment>
    <comment ref="Q94" authorId="3" shapeId="0">
      <text>
        <r>
          <rPr>
            <b/>
            <sz val="9"/>
            <color indexed="81"/>
            <rFont val="Tahoma"/>
            <family val="2"/>
            <charset val="186"/>
          </rPr>
          <t>Skaistė Kliaubienė:</t>
        </r>
        <r>
          <rPr>
            <sz val="9"/>
            <color indexed="81"/>
            <rFont val="Tahoma"/>
            <family val="2"/>
            <charset val="186"/>
          </rPr>
          <t xml:space="preserve">
Optimist pilnas komplektas 1 vnt. (6717,85 Eur)
ILCA pilnas komplektas 1 vnt. (9936,95 Eur)
ILCA 4 stiebo apačia 2 vnt. (225Eur už vnt.; 450 Eur 2 vnt. )
ILCA 4 burė 2 vnt. (657,5 Eur už vnt.; 1315 Eur 2 vnt.)
</t>
        </r>
      </text>
    </comment>
    <comment ref="E108" authorId="0" shapeId="0">
      <text>
        <r>
          <rPr>
            <sz val="9"/>
            <color indexed="81"/>
            <rFont val="Tahoma"/>
            <family val="2"/>
            <charset val="186"/>
          </rPr>
          <t>P-2.2.1.2</t>
        </r>
        <r>
          <rPr>
            <sz val="9"/>
            <color indexed="81"/>
            <rFont val="Tahoma"/>
            <family val="2"/>
            <charset val="186"/>
          </rPr>
          <t xml:space="preserve">
</t>
        </r>
      </text>
    </comment>
    <comment ref="E113" authorId="0" shapeId="0">
      <text>
        <r>
          <rPr>
            <sz val="9"/>
            <color indexed="81"/>
            <rFont val="Tahoma"/>
            <family val="2"/>
            <charset val="186"/>
          </rPr>
          <t>P-2.1.2.2</t>
        </r>
        <r>
          <rPr>
            <sz val="9"/>
            <color indexed="81"/>
            <rFont val="Tahoma"/>
            <family val="2"/>
            <charset val="186"/>
          </rPr>
          <t xml:space="preserve">
</t>
        </r>
      </text>
    </comment>
    <comment ref="E115" authorId="0" shapeId="0">
      <text>
        <r>
          <rPr>
            <sz val="9"/>
            <color indexed="81"/>
            <rFont val="Tahoma"/>
            <family val="2"/>
            <charset val="186"/>
          </rPr>
          <t xml:space="preserve">P-2.2.1.2.
</t>
        </r>
      </text>
    </comment>
    <comment ref="P116" authorId="0" shapeId="0">
      <text>
        <r>
          <rPr>
            <sz val="9"/>
            <color indexed="81"/>
            <rFont val="Tahoma"/>
            <family val="2"/>
            <charset val="186"/>
          </rPr>
          <t xml:space="preserve">Techninis projektas parengtas 2018 m.
</t>
        </r>
      </text>
    </comment>
    <comment ref="E117" authorId="0" shapeId="0">
      <text>
        <r>
          <rPr>
            <sz val="9"/>
            <color indexed="81"/>
            <rFont val="Tahoma"/>
            <family val="2"/>
            <charset val="186"/>
          </rPr>
          <t xml:space="preserve">P-2.2.1.2
</t>
        </r>
      </text>
    </comment>
    <comment ref="D118" authorId="2"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18" authorId="0" shapeId="0">
      <text>
        <r>
          <rPr>
            <sz val="9"/>
            <color indexed="81"/>
            <rFont val="Tahoma"/>
            <family val="2"/>
            <charset val="186"/>
          </rPr>
          <t xml:space="preserve">P-2.2.1.2
</t>
        </r>
      </text>
    </comment>
    <comment ref="P118" authorId="0" shapeId="0">
      <text>
        <r>
          <rPr>
            <sz val="9"/>
            <color indexed="81"/>
            <rFont val="Tahoma"/>
            <family val="2"/>
            <charset val="186"/>
          </rPr>
          <t>techninis projektas parengtas</t>
        </r>
        <r>
          <rPr>
            <sz val="9"/>
            <color indexed="81"/>
            <rFont val="Tahoma"/>
            <family val="2"/>
            <charset val="186"/>
          </rPr>
          <t xml:space="preserve">
</t>
        </r>
      </text>
    </comment>
    <comment ref="P122" authorId="0" shapeId="0">
      <text>
        <r>
          <rPr>
            <sz val="9"/>
            <color indexed="81"/>
            <rFont val="Tahoma"/>
            <family val="2"/>
            <charset val="186"/>
          </rPr>
          <t>Laukininkų g. 28; Varpų g. 3; Kretigos g. 22; Paryžiaus Komunos g. 16A; I. Simonaitytės g. 2; Spoprtininkų g. 46.</t>
        </r>
        <r>
          <rPr>
            <sz val="9"/>
            <color indexed="81"/>
            <rFont val="Tahoma"/>
            <family val="2"/>
            <charset val="186"/>
          </rPr>
          <t xml:space="preserve">
</t>
        </r>
      </text>
    </comment>
    <comment ref="P125" authorId="0" shapeId="0">
      <text>
        <r>
          <rPr>
            <sz val="9"/>
            <color indexed="81"/>
            <rFont val="Tahoma"/>
            <family val="2"/>
            <charset val="186"/>
          </rPr>
          <t xml:space="preserve">Sportininkų g. 46
</t>
        </r>
      </text>
    </comment>
    <comment ref="P127" authorId="0" shapeId="0">
      <text>
        <r>
          <rPr>
            <sz val="9"/>
            <color indexed="81"/>
            <rFont val="Tahoma"/>
            <family val="2"/>
            <charset val="186"/>
          </rPr>
          <t>Dariaus ir Girėno g. 10
Lauko teniso aikštelės rekonstrukcijos darbai</t>
        </r>
      </text>
    </comment>
    <comment ref="P128" authorId="3" shapeId="0">
      <text>
        <r>
          <rPr>
            <sz val="9"/>
            <color indexed="81"/>
            <rFont val="Tahoma"/>
            <family val="2"/>
            <charset val="186"/>
          </rPr>
          <t xml:space="preserve">
Debreceno g. 48</t>
        </r>
      </text>
    </comment>
    <comment ref="P129" authorId="0" shapeId="0">
      <text>
        <r>
          <rPr>
            <sz val="9"/>
            <color indexed="81"/>
            <rFont val="Tahoma"/>
            <family val="2"/>
            <charset val="186"/>
          </rPr>
          <t>sporto salė Debreceno g. 48
Atlikti: sporto salės ir persirengimo kambarių su dušais bei WC šildymo sistemos atnaujinimą; elektros instaliacijos keitimo, vėdinimo sistemos įrengimo; trijų langų pakeitimo varstomais; vidaus apdailos remonto darbus</t>
        </r>
      </text>
    </comment>
    <comment ref="P130" authorId="3" shapeId="0">
      <text>
        <r>
          <rPr>
            <b/>
            <sz val="9"/>
            <color indexed="81"/>
            <rFont val="Tahoma"/>
            <family val="2"/>
            <charset val="186"/>
          </rPr>
          <t xml:space="preserve">Skaistė Kliaubienė:
</t>
        </r>
        <r>
          <rPr>
            <sz val="9"/>
            <color indexed="81"/>
            <rFont val="Tahoma"/>
            <family val="2"/>
            <charset val="186"/>
          </rPr>
          <t>Transporto priemonė skirta ūkinei veiklai vykdyti (mokyklų aikščių priežiūra). Veiklos nuoma 5 m.</t>
        </r>
        <r>
          <rPr>
            <b/>
            <sz val="9"/>
            <color indexed="81"/>
            <rFont val="Tahoma"/>
            <family val="2"/>
            <charset val="186"/>
          </rPr>
          <t xml:space="preserve"> </t>
        </r>
      </text>
    </comment>
    <comment ref="P131" authorId="1" shapeId="0">
      <text>
        <r>
          <rPr>
            <sz val="9"/>
            <color indexed="81"/>
            <rFont val="Tahoma"/>
            <family val="2"/>
            <charset val="186"/>
          </rPr>
          <t xml:space="preserve">pelėsio valymo darbai Kretingos g. 23
</t>
        </r>
      </text>
    </comment>
    <comment ref="P132" authorId="3" shapeId="0">
      <text>
        <r>
          <rPr>
            <b/>
            <sz val="9"/>
            <color indexed="81"/>
            <rFont val="Tahoma"/>
            <family val="2"/>
            <charset val="186"/>
          </rPr>
          <t>Skaistė Kliaubienė:</t>
        </r>
        <r>
          <rPr>
            <sz val="9"/>
            <color indexed="81"/>
            <rFont val="Tahoma"/>
            <family val="2"/>
            <charset val="186"/>
          </rPr>
          <t xml:space="preserve">
Kretingos g. 23</t>
        </r>
      </text>
    </comment>
    <comment ref="P133" authorId="3" shapeId="0">
      <text>
        <r>
          <rPr>
            <b/>
            <sz val="9"/>
            <color indexed="81"/>
            <rFont val="Tahoma"/>
            <family val="2"/>
            <charset val="186"/>
          </rPr>
          <t>Skaistė Kliaubienė:</t>
        </r>
        <r>
          <rPr>
            <sz val="9"/>
            <color indexed="81"/>
            <rFont val="Tahoma"/>
            <family val="2"/>
            <charset val="186"/>
          </rPr>
          <t xml:space="preserve">
Kretingos g. 23</t>
        </r>
      </text>
    </comment>
    <comment ref="P135" authorId="0" shapeId="0">
      <text>
        <r>
          <rPr>
            <sz val="9"/>
            <color indexed="81"/>
            <rFont val="Tahoma"/>
            <family val="2"/>
            <charset val="186"/>
          </rPr>
          <t xml:space="preserve">Sportininkų g. 46
</t>
        </r>
      </text>
    </comment>
    <comment ref="P136" authorId="3" shapeId="0">
      <text>
        <r>
          <rPr>
            <b/>
            <sz val="9"/>
            <color indexed="81"/>
            <rFont val="Tahoma"/>
            <family val="2"/>
            <charset val="186"/>
          </rPr>
          <t>Skaistė Kliaubienė:</t>
        </r>
        <r>
          <rPr>
            <sz val="9"/>
            <color indexed="81"/>
            <rFont val="Tahoma"/>
            <family val="2"/>
            <charset val="186"/>
          </rPr>
          <t xml:space="preserve">
Sportininkų g. 46</t>
        </r>
      </text>
    </comment>
    <comment ref="P137" authorId="0" shapeId="0">
      <text>
        <r>
          <rPr>
            <sz val="9"/>
            <color indexed="81"/>
            <rFont val="Tahoma"/>
            <family val="2"/>
            <charset val="186"/>
          </rPr>
          <t>S. Dariaus ir S. Girėno g. 10</t>
        </r>
      </text>
    </comment>
    <comment ref="P139" authorId="0" shapeId="0">
      <text>
        <r>
          <rPr>
            <sz val="9"/>
            <color indexed="81"/>
            <rFont val="Tahoma"/>
            <family val="2"/>
            <charset val="186"/>
          </rPr>
          <t xml:space="preserve">434 m2
</t>
        </r>
      </text>
    </comment>
    <comment ref="P143"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P144" authorId="0" shapeId="0">
      <text>
        <r>
          <rPr>
            <sz val="9"/>
            <color indexed="81"/>
            <rFont val="Tahoma"/>
            <family val="2"/>
            <charset val="186"/>
          </rPr>
          <t xml:space="preserve">antrame aukšte
</t>
        </r>
      </text>
    </comment>
    <comment ref="P147" authorId="0" shapeId="0">
      <text>
        <r>
          <rPr>
            <sz val="9"/>
            <color indexed="81"/>
            <rFont val="Tahoma"/>
            <family val="2"/>
            <charset val="186"/>
          </rPr>
          <t xml:space="preserve">Langų pakeitimas, dangos remonto darbai (šaligatvio remontas) ir bėgimo takelių prie maniežo įrengimo darbai
</t>
        </r>
      </text>
    </comment>
    <comment ref="E157" authorId="0" shapeId="0">
      <text>
        <r>
          <rPr>
            <sz val="9"/>
            <color indexed="81"/>
            <rFont val="Tahoma"/>
            <family val="2"/>
            <charset val="186"/>
          </rPr>
          <t xml:space="preserve">P-2.2.3.4
</t>
        </r>
      </text>
    </comment>
    <comment ref="E160" authorId="0" shapeId="0">
      <text>
        <r>
          <rPr>
            <sz val="9"/>
            <color indexed="81"/>
            <rFont val="Tahoma"/>
            <family val="2"/>
            <charset val="186"/>
          </rPr>
          <t xml:space="preserve">P-2.2.3.2
</t>
        </r>
      </text>
    </comment>
    <comment ref="E163" authorId="0" shapeId="0">
      <text>
        <r>
          <rPr>
            <sz val="9"/>
            <color indexed="81"/>
            <rFont val="Tahoma"/>
            <family val="2"/>
            <charset val="186"/>
          </rPr>
          <t xml:space="preserve">P-2.2.3.2.6
</t>
        </r>
      </text>
    </comment>
    <comment ref="E167" authorId="0" shapeId="0">
      <text>
        <r>
          <rPr>
            <sz val="9"/>
            <color indexed="81"/>
            <rFont val="Tahoma"/>
            <family val="2"/>
            <charset val="186"/>
          </rPr>
          <t xml:space="preserve">P-2.2.3.1
</t>
        </r>
      </text>
    </comment>
  </commentList>
</comments>
</file>

<file path=xl/comments2.xml><?xml version="1.0" encoding="utf-8"?>
<comments xmlns="http://schemas.openxmlformats.org/spreadsheetml/2006/main">
  <authors>
    <author>Asta Česnauskienė</author>
    <author>Administrator</author>
    <author>Snieguole Kacerauskaite</author>
    <author>Skaistė Kliaubienė</author>
  </authors>
  <commentList>
    <comment ref="K16" authorId="0" shapeId="0">
      <text>
        <r>
          <rPr>
            <sz val="9"/>
            <color indexed="81"/>
            <rFont val="Tahoma"/>
            <family val="2"/>
            <charset val="186"/>
          </rPr>
          <t xml:space="preserve">Sportinių šokių federacijos reitingų varžybos „Klaipėda Open“, Europos merginų jaunimo U19 rankinio čempionatas, F2 Pasaulio čempionato etapas
</t>
        </r>
      </text>
    </comment>
    <comment ref="E17" authorId="0" shapeId="0">
      <text>
        <r>
          <rPr>
            <sz val="9"/>
            <color indexed="81"/>
            <rFont val="Tahoma"/>
            <family val="2"/>
            <charset val="186"/>
          </rPr>
          <t>P-2.2.3.3</t>
        </r>
        <r>
          <rPr>
            <sz val="9"/>
            <color indexed="81"/>
            <rFont val="Tahoma"/>
            <family val="2"/>
            <charset val="186"/>
          </rPr>
          <t xml:space="preserve">
</t>
        </r>
      </text>
    </comment>
    <comment ref="J24"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K26" authorId="0" shapeId="0">
      <text>
        <r>
          <rPr>
            <sz val="9"/>
            <color indexed="81"/>
            <rFont val="Tahoma"/>
            <family val="2"/>
            <charset val="186"/>
          </rPr>
          <t xml:space="preserve">Vandens festivalis ir Klaipėdos miesto sporto forumas/konferencija
</t>
        </r>
      </text>
    </comment>
    <comment ref="K29" authorId="1" shapeId="0">
      <text>
        <r>
          <rPr>
            <b/>
            <sz val="9"/>
            <color indexed="81"/>
            <rFont val="Tahoma"/>
            <family val="2"/>
            <charset val="186"/>
          </rPr>
          <t>Administrator:</t>
        </r>
        <r>
          <rPr>
            <sz val="9"/>
            <color indexed="81"/>
            <rFont val="Tahoma"/>
            <family val="2"/>
            <charset val="186"/>
          </rPr>
          <t xml:space="preserve">
Baseino abonimentas 9 Eur ir priklauso 11 kartų apsilankyti baseine</t>
        </r>
      </text>
    </comment>
    <comment ref="E35" authorId="0" shapeId="0">
      <text>
        <r>
          <rPr>
            <sz val="9"/>
            <color indexed="81"/>
            <rFont val="Tahoma"/>
            <family val="2"/>
            <charset val="186"/>
          </rPr>
          <t xml:space="preserve">P-2.2.1.1
P-2.2.2.1
</t>
        </r>
      </text>
    </comment>
    <comment ref="J41" authorId="0" shapeId="0">
      <text>
        <r>
          <rPr>
            <sz val="9"/>
            <color indexed="81"/>
            <rFont val="Tahoma"/>
            <family val="2"/>
            <charset val="186"/>
          </rPr>
          <t xml:space="preserve">Naikupės g. 25
</t>
        </r>
      </text>
    </comment>
    <comment ref="M42" authorId="1" shapeId="0">
      <text>
        <r>
          <rPr>
            <b/>
            <sz val="9"/>
            <color indexed="81"/>
            <rFont val="Tahoma"/>
            <family val="2"/>
            <charset val="186"/>
          </rPr>
          <t>Administrator:</t>
        </r>
        <r>
          <rPr>
            <sz val="9"/>
            <color indexed="81"/>
            <rFont val="Tahoma"/>
            <family val="2"/>
            <charset val="186"/>
          </rPr>
          <t xml:space="preserve">
Gorkio, Daukanto, Tilžės ir Naikupės g. 25 A</t>
        </r>
      </text>
    </comment>
    <comment ref="J43" authorId="1" shapeId="0">
      <text>
        <r>
          <rPr>
            <b/>
            <sz val="9"/>
            <color indexed="81"/>
            <rFont val="Tahoma"/>
            <family val="2"/>
            <charset val="186"/>
          </rPr>
          <t>Administrator:</t>
        </r>
        <r>
          <rPr>
            <sz val="9"/>
            <color indexed="81"/>
            <rFont val="Tahoma"/>
            <family val="2"/>
            <charset val="186"/>
          </rPr>
          <t xml:space="preserve">
Naudojamas bus Gedminų g. 7</t>
        </r>
      </text>
    </comment>
    <comment ref="J47" authorId="0" shapeId="0">
      <text>
        <r>
          <rPr>
            <sz val="9"/>
            <color indexed="81"/>
            <rFont val="Tahoma"/>
            <family val="2"/>
            <charset val="186"/>
          </rPr>
          <t xml:space="preserve">varžybų pravedimui
</t>
        </r>
      </text>
    </comment>
    <comment ref="L54" authorId="0" shapeId="0">
      <text>
        <r>
          <rPr>
            <sz val="9"/>
            <color indexed="81"/>
            <rFont val="Tahoma"/>
            <family val="2"/>
            <charset val="186"/>
          </rPr>
          <t xml:space="preserve">uždangalas aukščio sektoriui
</t>
        </r>
      </text>
    </comment>
    <comment ref="J57" authorId="0" shapeId="0">
      <text>
        <r>
          <rPr>
            <sz val="9"/>
            <color indexed="81"/>
            <rFont val="Tahoma"/>
            <family val="2"/>
            <charset val="186"/>
          </rPr>
          <t>Parkai: Kar Kar; Sąjūdžio; Jono kalnelis, Ąžuolyno giraitė, Gedminų takai</t>
        </r>
        <r>
          <rPr>
            <b/>
            <sz val="9"/>
            <color indexed="81"/>
            <rFont val="Tahoma"/>
            <family val="2"/>
            <charset val="186"/>
          </rPr>
          <t xml:space="preserve">
</t>
        </r>
        <r>
          <rPr>
            <sz val="9"/>
            <color indexed="81"/>
            <rFont val="Tahoma"/>
            <family val="2"/>
            <charset val="186"/>
          </rPr>
          <t xml:space="preserve">
</t>
        </r>
      </text>
    </comment>
    <comment ref="K58" authorId="1" shapeId="0">
      <text>
        <r>
          <rPr>
            <b/>
            <sz val="9"/>
            <color indexed="81"/>
            <rFont val="Tahoma"/>
            <family val="2"/>
            <charset val="186"/>
          </rPr>
          <t>Administrator:</t>
        </r>
        <r>
          <rPr>
            <sz val="9"/>
            <color indexed="81"/>
            <rFont val="Tahoma"/>
            <family val="2"/>
            <charset val="186"/>
          </rPr>
          <t xml:space="preserve">
šuoliaduobių uždangalas</t>
        </r>
      </text>
    </comment>
    <comment ref="L58" authorId="1" shapeId="0">
      <text>
        <r>
          <rPr>
            <b/>
            <sz val="9"/>
            <color indexed="81"/>
            <rFont val="Tahoma"/>
            <family val="2"/>
            <charset val="186"/>
          </rPr>
          <t>Administrator:</t>
        </r>
        <r>
          <rPr>
            <sz val="9"/>
            <color indexed="81"/>
            <rFont val="Tahoma"/>
            <family val="2"/>
            <charset val="186"/>
          </rPr>
          <t xml:space="preserve">
Uždangalas aukščio sektoriui</t>
        </r>
      </text>
    </comment>
    <comment ref="K60" authorId="1" shapeId="0">
      <text>
        <r>
          <rPr>
            <b/>
            <sz val="9"/>
            <color indexed="81"/>
            <rFont val="Tahoma"/>
            <family val="2"/>
            <charset val="186"/>
          </rPr>
          <t>Administrator:</t>
        </r>
        <r>
          <rPr>
            <sz val="9"/>
            <color indexed="81"/>
            <rFont val="Tahoma"/>
            <family val="2"/>
            <charset val="186"/>
          </rPr>
          <t xml:space="preserve">
Sportininkų g. 46, paryžiaus Konumos 16 A, Taikos pr. 61 A, Dariaus ir Girėno g. 10</t>
        </r>
      </text>
    </comment>
    <comment ref="E64" authorId="0" shapeId="0">
      <text>
        <r>
          <rPr>
            <sz val="9"/>
            <color indexed="81"/>
            <rFont val="Tahoma"/>
            <family val="2"/>
            <charset val="186"/>
          </rPr>
          <t xml:space="preserve">P-2.2.2.1
P-2.2.3.1
</t>
        </r>
      </text>
    </comment>
    <comment ref="E65" authorId="0" shapeId="0">
      <text>
        <r>
          <rPr>
            <sz val="9"/>
            <color indexed="81"/>
            <rFont val="Tahoma"/>
            <family val="2"/>
            <charset val="186"/>
          </rPr>
          <t xml:space="preserve">P-2.2.1.3
</t>
        </r>
      </text>
    </comment>
    <comment ref="E69" authorId="0" shapeId="0">
      <text>
        <r>
          <rPr>
            <sz val="9"/>
            <color indexed="81"/>
            <rFont val="Tahoma"/>
            <family val="2"/>
            <charset val="186"/>
          </rPr>
          <t xml:space="preserve">P-2.2.3.2
P-2.2.3.4
</t>
        </r>
      </text>
    </comment>
    <comment ref="J74" authorId="0" shapeId="0">
      <text>
        <r>
          <rPr>
            <sz val="9"/>
            <color indexed="81"/>
            <rFont val="Tahoma"/>
            <family val="2"/>
            <charset val="186"/>
          </rPr>
          <t>VšĮ FM, VšĮ Futbolo klubas "Gintaras" ir Kęstučio Ivaškevičiaus futbolo akademija</t>
        </r>
        <r>
          <rPr>
            <b/>
            <sz val="9"/>
            <color indexed="81"/>
            <rFont val="Tahoma"/>
            <family val="2"/>
            <charset val="186"/>
          </rPr>
          <t xml:space="preserve">
</t>
        </r>
        <r>
          <rPr>
            <sz val="9"/>
            <color indexed="81"/>
            <rFont val="Tahoma"/>
            <family val="2"/>
            <charset val="186"/>
          </rPr>
          <t xml:space="preserve">
</t>
        </r>
      </text>
    </comment>
    <comment ref="E75" authorId="0" shapeId="0">
      <text>
        <r>
          <rPr>
            <sz val="9"/>
            <color indexed="81"/>
            <rFont val="Tahoma"/>
            <family val="2"/>
            <charset val="186"/>
          </rPr>
          <t xml:space="preserve">P-2.2.3.1
</t>
        </r>
      </text>
    </comment>
    <comment ref="E89" authorId="2"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E90" authorId="0" shapeId="0">
      <text>
        <r>
          <rPr>
            <sz val="9"/>
            <color indexed="81"/>
            <rFont val="Tahoma"/>
            <family val="2"/>
            <charset val="186"/>
          </rPr>
          <t xml:space="preserve">P-2.2.3.1
</t>
        </r>
      </text>
    </comment>
    <comment ref="K94" authorId="3" shapeId="0">
      <text>
        <r>
          <rPr>
            <b/>
            <sz val="9"/>
            <color indexed="81"/>
            <rFont val="Tahoma"/>
            <family val="2"/>
            <charset val="186"/>
          </rPr>
          <t>Skaistė Kliaubienė:</t>
        </r>
        <r>
          <rPr>
            <sz val="9"/>
            <color indexed="81"/>
            <rFont val="Tahoma"/>
            <family val="2"/>
            <charset val="186"/>
          </rPr>
          <t xml:space="preserve">
Optimist pilnas komplektas 1 vnt. (6717,85 Eur)
ILCA pilnas komplektas 1 vnt. (9936,95 Eur)
ILCA 4 stiebo apačia 2 vnt. (225Eur už vnt.; 450 Eur 2 vnt. )
ILCA 4 burė 2 vnt. (657,5 Eur už vnt.; 1315 Eur 2 vnt.)
</t>
        </r>
      </text>
    </comment>
    <comment ref="E105" authorId="0" shapeId="0">
      <text>
        <r>
          <rPr>
            <sz val="9"/>
            <color indexed="81"/>
            <rFont val="Tahoma"/>
            <family val="2"/>
            <charset val="186"/>
          </rPr>
          <t>P-2.2.1.2</t>
        </r>
        <r>
          <rPr>
            <sz val="9"/>
            <color indexed="81"/>
            <rFont val="Tahoma"/>
            <family val="2"/>
            <charset val="186"/>
          </rPr>
          <t xml:space="preserve">
</t>
        </r>
      </text>
    </comment>
    <comment ref="E109" authorId="0" shapeId="0">
      <text>
        <r>
          <rPr>
            <sz val="9"/>
            <color indexed="81"/>
            <rFont val="Tahoma"/>
            <family val="2"/>
            <charset val="186"/>
          </rPr>
          <t>P-2.1.2.2</t>
        </r>
        <r>
          <rPr>
            <sz val="9"/>
            <color indexed="81"/>
            <rFont val="Tahoma"/>
            <family val="2"/>
            <charset val="186"/>
          </rPr>
          <t xml:space="preserve">
</t>
        </r>
      </text>
    </comment>
    <comment ref="E111" authorId="0" shapeId="0">
      <text>
        <r>
          <rPr>
            <sz val="9"/>
            <color indexed="81"/>
            <rFont val="Tahoma"/>
            <family val="2"/>
            <charset val="186"/>
          </rPr>
          <t xml:space="preserve">P-2.2.1.2.
</t>
        </r>
      </text>
    </comment>
    <comment ref="J112" authorId="0" shapeId="0">
      <text>
        <r>
          <rPr>
            <sz val="9"/>
            <color indexed="81"/>
            <rFont val="Tahoma"/>
            <family val="2"/>
            <charset val="186"/>
          </rPr>
          <t xml:space="preserve">Techninis projektas parengtas 2018 m.
</t>
        </r>
      </text>
    </comment>
    <comment ref="E113" authorId="0" shapeId="0">
      <text>
        <r>
          <rPr>
            <sz val="9"/>
            <color indexed="81"/>
            <rFont val="Tahoma"/>
            <family val="2"/>
            <charset val="186"/>
          </rPr>
          <t xml:space="preserve">P-2.2.1.2
</t>
        </r>
      </text>
    </comment>
    <comment ref="D114" authorId="2"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E114" authorId="0" shapeId="0">
      <text>
        <r>
          <rPr>
            <sz val="9"/>
            <color indexed="81"/>
            <rFont val="Tahoma"/>
            <family val="2"/>
            <charset val="186"/>
          </rPr>
          <t xml:space="preserve">P-2.2.1.2
</t>
        </r>
      </text>
    </comment>
    <comment ref="J114" authorId="0" shapeId="0">
      <text>
        <r>
          <rPr>
            <sz val="9"/>
            <color indexed="81"/>
            <rFont val="Tahoma"/>
            <family val="2"/>
            <charset val="186"/>
          </rPr>
          <t>techninis projektas parengtas</t>
        </r>
        <r>
          <rPr>
            <sz val="9"/>
            <color indexed="81"/>
            <rFont val="Tahoma"/>
            <family val="2"/>
            <charset val="186"/>
          </rPr>
          <t xml:space="preserve">
</t>
        </r>
      </text>
    </comment>
    <comment ref="J118" authorId="0" shapeId="0">
      <text>
        <r>
          <rPr>
            <sz val="9"/>
            <color indexed="81"/>
            <rFont val="Tahoma"/>
            <family val="2"/>
            <charset val="186"/>
          </rPr>
          <t>Laukininkų g. 28; Varpų g. 3; Kretigos g. 22; Paryžiaus Komunos g. 16A; I. Simonaitytės g. 2; Spoprtininkų g. 46.</t>
        </r>
        <r>
          <rPr>
            <sz val="9"/>
            <color indexed="81"/>
            <rFont val="Tahoma"/>
            <family val="2"/>
            <charset val="186"/>
          </rPr>
          <t xml:space="preserve">
</t>
        </r>
      </text>
    </comment>
    <comment ref="J122" authorId="0" shapeId="0">
      <text>
        <r>
          <rPr>
            <sz val="9"/>
            <color indexed="81"/>
            <rFont val="Tahoma"/>
            <family val="2"/>
            <charset val="186"/>
          </rPr>
          <t xml:space="preserve">Sportininkų g. 46
</t>
        </r>
      </text>
    </comment>
    <comment ref="J124" authorId="0" shapeId="0">
      <text>
        <r>
          <rPr>
            <sz val="9"/>
            <color indexed="81"/>
            <rFont val="Tahoma"/>
            <family val="2"/>
            <charset val="186"/>
          </rPr>
          <t>Dariaus ir Girėno g. 10
Lauko teniso aikštelės rekonstrukcijos darbai</t>
        </r>
      </text>
    </comment>
    <comment ref="J125" authorId="0" shapeId="0">
      <text>
        <r>
          <rPr>
            <sz val="9"/>
            <color indexed="81"/>
            <rFont val="Tahoma"/>
            <family val="2"/>
            <charset val="186"/>
          </rPr>
          <t>sporto salė Debreceno g. 48
Atlikti: sporto salės ir persirengimo kambarių su dušais bei WC šildymo sistemos atnaujinimą; elektros instaliacijos keitimo, vėdinimo sistemos įrengimo; trijų langų pakeitimo varstomais; vidaus apdailos remonto darbus</t>
        </r>
      </text>
    </comment>
    <comment ref="J126" authorId="3" shapeId="0">
      <text>
        <r>
          <rPr>
            <b/>
            <sz val="9"/>
            <color indexed="81"/>
            <rFont val="Tahoma"/>
            <family val="2"/>
            <charset val="186"/>
          </rPr>
          <t xml:space="preserve">Skaistė Kliaubienė:
</t>
        </r>
        <r>
          <rPr>
            <sz val="9"/>
            <color indexed="81"/>
            <rFont val="Tahoma"/>
            <family val="2"/>
            <charset val="186"/>
          </rPr>
          <t>Transporto priemonė skirta ūkinei veiklai vykdyti (mokyklų aikščių priežiūra). Veiklos nuoma 5 m.</t>
        </r>
        <r>
          <rPr>
            <b/>
            <sz val="9"/>
            <color indexed="81"/>
            <rFont val="Tahoma"/>
            <family val="2"/>
            <charset val="186"/>
          </rPr>
          <t xml:space="preserve"> </t>
        </r>
      </text>
    </comment>
    <comment ref="J127" authorId="1" shapeId="0">
      <text>
        <r>
          <rPr>
            <b/>
            <sz val="9"/>
            <color indexed="81"/>
            <rFont val="Tahoma"/>
            <family val="2"/>
            <charset val="186"/>
          </rPr>
          <t xml:space="preserve">Administrator:
</t>
        </r>
        <r>
          <rPr>
            <sz val="9"/>
            <color indexed="81"/>
            <rFont val="Tahoma"/>
            <family val="2"/>
            <charset val="186"/>
          </rPr>
          <t xml:space="preserve">Kretingos g. 23
Galutinė ir tiksli remontų darbų kaina paaiškės po atliktos ekspertizės. </t>
        </r>
      </text>
    </comment>
    <comment ref="J128" authorId="0" shapeId="0">
      <text>
        <r>
          <rPr>
            <sz val="9"/>
            <color indexed="81"/>
            <rFont val="Tahoma"/>
            <family val="2"/>
            <charset val="186"/>
          </rPr>
          <t xml:space="preserve">Sportininkų g. 46
</t>
        </r>
      </text>
    </comment>
    <comment ref="J129" authorId="3" shapeId="0">
      <text>
        <r>
          <rPr>
            <b/>
            <sz val="9"/>
            <color indexed="81"/>
            <rFont val="Tahoma"/>
            <family val="2"/>
            <charset val="186"/>
          </rPr>
          <t>Skaistė Kliaubienė:</t>
        </r>
        <r>
          <rPr>
            <sz val="9"/>
            <color indexed="81"/>
            <rFont val="Tahoma"/>
            <family val="2"/>
            <charset val="186"/>
          </rPr>
          <t xml:space="preserve">
Sportininkų g. 46</t>
        </r>
      </text>
    </comment>
    <comment ref="J130" authorId="0" shapeId="0">
      <text>
        <r>
          <rPr>
            <sz val="9"/>
            <color indexed="81"/>
            <rFont val="Tahoma"/>
            <family val="2"/>
            <charset val="186"/>
          </rPr>
          <t>S. Dariaus ir S. Girėno g. 10</t>
        </r>
      </text>
    </comment>
    <comment ref="J132" authorId="0" shapeId="0">
      <text>
        <r>
          <rPr>
            <sz val="9"/>
            <color indexed="81"/>
            <rFont val="Tahoma"/>
            <family val="2"/>
            <charset val="186"/>
          </rPr>
          <t xml:space="preserve">434 m2
</t>
        </r>
      </text>
    </comment>
    <comment ref="J136"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J137" authorId="0" shapeId="0">
      <text>
        <r>
          <rPr>
            <sz val="9"/>
            <color indexed="81"/>
            <rFont val="Tahoma"/>
            <family val="2"/>
            <charset val="186"/>
          </rPr>
          <t xml:space="preserve">antrame aukšte
</t>
        </r>
      </text>
    </comment>
    <comment ref="J140" authorId="0" shapeId="0">
      <text>
        <r>
          <rPr>
            <sz val="9"/>
            <color indexed="81"/>
            <rFont val="Tahoma"/>
            <family val="2"/>
            <charset val="186"/>
          </rPr>
          <t xml:space="preserve">Langų pakeitimas, dangos remonto darbai (šaligatvio remontas) ir bėgimo takelių prie maniežo įrengimo darbai
</t>
        </r>
      </text>
    </comment>
    <comment ref="E150" authorId="0" shapeId="0">
      <text>
        <r>
          <rPr>
            <sz val="9"/>
            <color indexed="81"/>
            <rFont val="Tahoma"/>
            <family val="2"/>
            <charset val="186"/>
          </rPr>
          <t xml:space="preserve">P-2.2.3.4
</t>
        </r>
      </text>
    </comment>
    <comment ref="E153" authorId="0" shapeId="0">
      <text>
        <r>
          <rPr>
            <sz val="9"/>
            <color indexed="81"/>
            <rFont val="Tahoma"/>
            <family val="2"/>
            <charset val="186"/>
          </rPr>
          <t xml:space="preserve">P-2.2.3.2
</t>
        </r>
      </text>
    </comment>
    <comment ref="E156" authorId="0" shapeId="0">
      <text>
        <r>
          <rPr>
            <sz val="9"/>
            <color indexed="81"/>
            <rFont val="Tahoma"/>
            <family val="2"/>
            <charset val="186"/>
          </rPr>
          <t xml:space="preserve">P-2.2.3.2.6
</t>
        </r>
      </text>
    </comment>
    <comment ref="E160" authorId="0" shapeId="0">
      <text>
        <r>
          <rPr>
            <sz val="9"/>
            <color indexed="81"/>
            <rFont val="Tahoma"/>
            <family val="2"/>
            <charset val="186"/>
          </rPr>
          <t xml:space="preserve">P-2.2.3.1
</t>
        </r>
      </text>
    </comment>
  </commentList>
</comments>
</file>

<file path=xl/comments3.xml><?xml version="1.0" encoding="utf-8"?>
<comments xmlns="http://schemas.openxmlformats.org/spreadsheetml/2006/main">
  <authors>
    <author>Asta Česnauskienė</author>
    <author>Administrator</author>
    <author>Snieguole Kacerauskaite</author>
    <author>Skaistė Kliaubienė</author>
    <author>Aušra Rulienė</author>
  </authors>
  <commentList>
    <comment ref="O15" authorId="0" shapeId="0">
      <text>
        <r>
          <rPr>
            <sz val="9"/>
            <color indexed="81"/>
            <rFont val="Tahoma"/>
            <family val="2"/>
            <charset val="186"/>
          </rPr>
          <t>Sportinių šokių federacijos reitingų varžybos „Klaipėda Open“, Europos merginų jaunimo U19 rankinio čempionatas, F2 Pasaulio čempionato etapas</t>
        </r>
        <r>
          <rPr>
            <sz val="9"/>
            <color indexed="81"/>
            <rFont val="Tahoma"/>
            <family val="2"/>
            <charset val="186"/>
          </rPr>
          <t xml:space="preserve">
</t>
        </r>
      </text>
    </comment>
    <comment ref="F16" authorId="0" shapeId="0">
      <text>
        <r>
          <rPr>
            <sz val="9"/>
            <color indexed="81"/>
            <rFont val="Tahoma"/>
            <family val="2"/>
            <charset val="186"/>
          </rPr>
          <t>P-2.2.3.3</t>
        </r>
        <r>
          <rPr>
            <sz val="9"/>
            <color indexed="81"/>
            <rFont val="Tahoma"/>
            <family val="2"/>
            <charset val="186"/>
          </rPr>
          <t xml:space="preserve">
</t>
        </r>
      </text>
    </comment>
    <comment ref="M25" authorId="0" shapeId="0">
      <text>
        <r>
          <rPr>
            <b/>
            <sz val="9"/>
            <color indexed="81"/>
            <rFont val="Tahoma"/>
            <family val="2"/>
            <charset val="186"/>
          </rPr>
          <t xml:space="preserve">Skaistė Kliaubienė: </t>
        </r>
        <r>
          <rPr>
            <sz val="9"/>
            <color indexed="81"/>
            <rFont val="Tahoma"/>
            <family val="2"/>
            <charset val="186"/>
          </rPr>
          <t xml:space="preserve">Dviračių trekas, Sportuojančio vaiko krepšelis 50 proc.
</t>
        </r>
      </text>
    </comment>
    <comment ref="O27" authorId="0" shapeId="0">
      <text>
        <r>
          <rPr>
            <sz val="9"/>
            <color indexed="81"/>
            <rFont val="Tahoma"/>
            <family val="2"/>
            <charset val="186"/>
          </rPr>
          <t xml:space="preserve">Vandens festivalis ir Klaipėdos miesto sporto forumas/konferencija
</t>
        </r>
      </text>
    </comment>
    <comment ref="O31" authorId="1" shapeId="0">
      <text>
        <r>
          <rPr>
            <b/>
            <sz val="9"/>
            <color indexed="81"/>
            <rFont val="Tahoma"/>
            <family val="2"/>
            <charset val="186"/>
          </rPr>
          <t>Administrator:</t>
        </r>
        <r>
          <rPr>
            <sz val="9"/>
            <color indexed="81"/>
            <rFont val="Tahoma"/>
            <family val="2"/>
            <charset val="186"/>
          </rPr>
          <t xml:space="preserve">
Baseino abonimentas 9 Eur ir priklauso 11 kartų apsilankyti baseine</t>
        </r>
      </text>
    </comment>
    <comment ref="F37" authorId="0" shapeId="0">
      <text>
        <r>
          <rPr>
            <sz val="9"/>
            <color indexed="81"/>
            <rFont val="Tahoma"/>
            <family val="2"/>
            <charset val="186"/>
          </rPr>
          <t xml:space="preserve">P-2.2.1.1
P-2.2.2.1
</t>
        </r>
      </text>
    </comment>
    <comment ref="M43" authorId="0" shapeId="0">
      <text>
        <r>
          <rPr>
            <sz val="9"/>
            <color indexed="81"/>
            <rFont val="Tahoma"/>
            <family val="2"/>
            <charset val="186"/>
          </rPr>
          <t xml:space="preserve">Kretingos g. 23
</t>
        </r>
      </text>
    </comment>
    <comment ref="M47" authorId="0" shapeId="0">
      <text>
        <r>
          <rPr>
            <sz val="9"/>
            <color indexed="81"/>
            <rFont val="Tahoma"/>
            <family val="2"/>
            <charset val="186"/>
          </rPr>
          <t xml:space="preserve">Naikupės g. 25
</t>
        </r>
      </text>
    </comment>
    <comment ref="Q48" authorId="1" shapeId="0">
      <text>
        <r>
          <rPr>
            <b/>
            <sz val="9"/>
            <color indexed="81"/>
            <rFont val="Tahoma"/>
            <family val="2"/>
            <charset val="186"/>
          </rPr>
          <t>Administrator:</t>
        </r>
        <r>
          <rPr>
            <sz val="9"/>
            <color indexed="81"/>
            <rFont val="Tahoma"/>
            <family val="2"/>
            <charset val="186"/>
          </rPr>
          <t xml:space="preserve">
Gorkio, Daukanto, Tilžės ir Naikupės g. 25 A</t>
        </r>
      </text>
    </comment>
    <comment ref="M49" authorId="1" shapeId="0">
      <text>
        <r>
          <rPr>
            <b/>
            <sz val="9"/>
            <color indexed="81"/>
            <rFont val="Tahoma"/>
            <family val="2"/>
            <charset val="186"/>
          </rPr>
          <t>Administrator:</t>
        </r>
        <r>
          <rPr>
            <sz val="9"/>
            <color indexed="81"/>
            <rFont val="Tahoma"/>
            <family val="2"/>
            <charset val="186"/>
          </rPr>
          <t xml:space="preserve">
Naudojamas bus Gedminų g. 7</t>
        </r>
      </text>
    </comment>
    <comment ref="M58" authorId="0" shapeId="0">
      <text>
        <r>
          <rPr>
            <sz val="9"/>
            <color indexed="81"/>
            <rFont val="Tahoma"/>
            <family val="2"/>
            <charset val="186"/>
          </rPr>
          <t xml:space="preserve">varžybų pravedimui
</t>
        </r>
      </text>
    </comment>
    <comment ref="M70" authorId="0" shapeId="0">
      <text>
        <r>
          <rPr>
            <sz val="9"/>
            <color indexed="81"/>
            <rFont val="Tahoma"/>
            <family val="2"/>
            <charset val="186"/>
          </rPr>
          <t xml:space="preserve">maniežo dangos priežiūrai
</t>
        </r>
      </text>
    </comment>
    <comment ref="M71" authorId="0" shapeId="0">
      <text>
        <r>
          <rPr>
            <sz val="9"/>
            <color indexed="81"/>
            <rFont val="Tahoma"/>
            <family val="2"/>
            <charset val="186"/>
          </rPr>
          <t xml:space="preserve">naujos darbo vietos įrengimui
</t>
        </r>
      </text>
    </comment>
    <comment ref="M72" authorId="0" shapeId="0">
      <text>
        <r>
          <rPr>
            <sz val="9"/>
            <color indexed="81"/>
            <rFont val="Tahoma"/>
            <family val="2"/>
            <charset val="186"/>
          </rPr>
          <t xml:space="preserve">naujos darbo vietos įrengimui
</t>
        </r>
      </text>
    </comment>
    <comment ref="P78" authorId="0" shapeId="0">
      <text>
        <r>
          <rPr>
            <sz val="9"/>
            <color indexed="81"/>
            <rFont val="Tahoma"/>
            <family val="2"/>
            <charset val="186"/>
          </rPr>
          <t xml:space="preserve">uždangalas aukščio sektoriui
</t>
        </r>
      </text>
    </comment>
    <comment ref="M81" authorId="0" shapeId="0">
      <text>
        <r>
          <rPr>
            <sz val="9"/>
            <color indexed="81"/>
            <rFont val="Tahoma"/>
            <family val="2"/>
            <charset val="186"/>
          </rPr>
          <t>Parkai: Kar Kar; Sąjūdžio; Jono kalnelis, Ąžuolyno giraitė, Gedminų takai</t>
        </r>
        <r>
          <rPr>
            <b/>
            <sz val="9"/>
            <color indexed="81"/>
            <rFont val="Tahoma"/>
            <family val="2"/>
            <charset val="186"/>
          </rPr>
          <t xml:space="preserve">
</t>
        </r>
        <r>
          <rPr>
            <sz val="9"/>
            <color indexed="81"/>
            <rFont val="Tahoma"/>
            <family val="2"/>
            <charset val="186"/>
          </rPr>
          <t xml:space="preserve">
</t>
        </r>
      </text>
    </comment>
    <comment ref="N82" authorId="0" shapeId="0">
      <text>
        <r>
          <rPr>
            <sz val="9"/>
            <color indexed="81"/>
            <rFont val="Tahoma"/>
            <family val="2"/>
            <charset val="186"/>
          </rPr>
          <t xml:space="preserve">Futbolo vartai (2), barjerų vežimėlis
</t>
        </r>
      </text>
    </comment>
    <comment ref="O82" authorId="1" shapeId="0">
      <text>
        <r>
          <rPr>
            <b/>
            <sz val="9"/>
            <color indexed="81"/>
            <rFont val="Tahoma"/>
            <family val="2"/>
            <charset val="186"/>
          </rPr>
          <t>Administrator:</t>
        </r>
        <r>
          <rPr>
            <sz val="9"/>
            <color indexed="81"/>
            <rFont val="Tahoma"/>
            <family val="2"/>
            <charset val="186"/>
          </rPr>
          <t xml:space="preserve">
šuoliaduobių uždangalas</t>
        </r>
      </text>
    </comment>
    <comment ref="P82" authorId="1" shapeId="0">
      <text>
        <r>
          <rPr>
            <b/>
            <sz val="9"/>
            <color indexed="81"/>
            <rFont val="Tahoma"/>
            <family val="2"/>
            <charset val="186"/>
          </rPr>
          <t>Administrator:</t>
        </r>
        <r>
          <rPr>
            <sz val="9"/>
            <color indexed="81"/>
            <rFont val="Tahoma"/>
            <family val="2"/>
            <charset val="186"/>
          </rPr>
          <t xml:space="preserve">
Uždangalas aukščio sektoriui</t>
        </r>
      </text>
    </comment>
    <comment ref="O84" authorId="1" shapeId="0">
      <text>
        <r>
          <rPr>
            <b/>
            <sz val="9"/>
            <color indexed="81"/>
            <rFont val="Tahoma"/>
            <family val="2"/>
            <charset val="186"/>
          </rPr>
          <t>Administrator:</t>
        </r>
        <r>
          <rPr>
            <sz val="9"/>
            <color indexed="81"/>
            <rFont val="Tahoma"/>
            <family val="2"/>
            <charset val="186"/>
          </rPr>
          <t xml:space="preserve">
Sportininkų g. 46, paryžiaus Konumos 16 A, Taikos pr. 61 A, Dariaus ir Girėno g. 10</t>
        </r>
      </text>
    </comment>
    <comment ref="F90" authorId="0" shapeId="0">
      <text>
        <r>
          <rPr>
            <sz val="9"/>
            <color indexed="81"/>
            <rFont val="Tahoma"/>
            <family val="2"/>
            <charset val="186"/>
          </rPr>
          <t xml:space="preserve">P-2.2.2.1
P-2.2.3.1
</t>
        </r>
      </text>
    </comment>
    <comment ref="F91" authorId="0" shapeId="0">
      <text>
        <r>
          <rPr>
            <sz val="9"/>
            <color indexed="81"/>
            <rFont val="Tahoma"/>
            <family val="2"/>
            <charset val="186"/>
          </rPr>
          <t xml:space="preserve">P-2.2.1.3
</t>
        </r>
      </text>
    </comment>
    <comment ref="F95" authorId="0" shapeId="0">
      <text>
        <r>
          <rPr>
            <sz val="9"/>
            <color indexed="81"/>
            <rFont val="Tahoma"/>
            <family val="2"/>
            <charset val="186"/>
          </rPr>
          <t xml:space="preserve">P-2.2.3.2
P-2.2.3.4
</t>
        </r>
      </text>
    </comment>
    <comment ref="M100" authorId="0" shapeId="0">
      <text>
        <r>
          <rPr>
            <sz val="9"/>
            <color indexed="81"/>
            <rFont val="Tahoma"/>
            <family val="2"/>
            <charset val="186"/>
          </rPr>
          <t>VšĮ FM, VšĮ Futbolo klubas "Gintaras" ir Kęstučio Ivaškevičiaus futbolo akademija</t>
        </r>
        <r>
          <rPr>
            <b/>
            <sz val="9"/>
            <color indexed="81"/>
            <rFont val="Tahoma"/>
            <family val="2"/>
            <charset val="186"/>
          </rPr>
          <t xml:space="preserve">
</t>
        </r>
        <r>
          <rPr>
            <sz val="9"/>
            <color indexed="81"/>
            <rFont val="Tahoma"/>
            <family val="2"/>
            <charset val="186"/>
          </rPr>
          <t xml:space="preserve">
</t>
        </r>
      </text>
    </comment>
    <comment ref="F101" authorId="0" shapeId="0">
      <text>
        <r>
          <rPr>
            <sz val="9"/>
            <color indexed="81"/>
            <rFont val="Tahoma"/>
            <family val="2"/>
            <charset val="186"/>
          </rPr>
          <t xml:space="preserve">P-2.2.3.1
</t>
        </r>
      </text>
    </comment>
    <comment ref="F115" authorId="2" shapeId="0">
      <text>
        <r>
          <rPr>
            <b/>
            <sz val="9"/>
            <color indexed="81"/>
            <rFont val="Tahoma"/>
            <family val="2"/>
            <charset val="186"/>
          </rPr>
          <t xml:space="preserve">7.2. Sporto paslaugų prieinamumo gerinimas visiems miesto gyventojams siekiant skatinti vaikų ir suaugusiųjų būti fiziškai aktyviais ir siekti rezultatų:
</t>
        </r>
        <r>
          <rPr>
            <sz val="9"/>
            <color indexed="81"/>
            <rFont val="Tahoma"/>
            <family val="2"/>
            <charset val="186"/>
          </rPr>
          <t xml:space="preserve">7.2.1. Sukurtas ir įgyvendinamas motyvuojančios sporto sistemos (fizinio aktyvumo ir aukšto sportinio meistriškumo) modelis 
</t>
        </r>
      </text>
    </comment>
    <comment ref="F116" authorId="0" shapeId="0">
      <text>
        <r>
          <rPr>
            <sz val="9"/>
            <color indexed="81"/>
            <rFont val="Tahoma"/>
            <family val="2"/>
            <charset val="186"/>
          </rPr>
          <t xml:space="preserve">P-2.2.3.1
</t>
        </r>
      </text>
    </comment>
    <comment ref="O120" authorId="3" shapeId="0">
      <text>
        <r>
          <rPr>
            <b/>
            <sz val="9"/>
            <color indexed="81"/>
            <rFont val="Tahoma"/>
            <family val="2"/>
            <charset val="186"/>
          </rPr>
          <t>Skaistė Kliaubienė:</t>
        </r>
        <r>
          <rPr>
            <sz val="9"/>
            <color indexed="81"/>
            <rFont val="Tahoma"/>
            <family val="2"/>
            <charset val="186"/>
          </rPr>
          <t xml:space="preserve">
Optimist pilnas komplektas 1 vnt. (6717,85 Eur)
ILCA pilnas komplektas 1 vnt. (9936,95 Eur)
ILCA 4 stiebo apačia 2 vnt. (225Eur už vnt.; 450 Eur 2 vnt. )
ILCA 4 burė 2 vnt. (657,5 Eur už vnt.; 1315 Eur 2 vnt.)
</t>
        </r>
      </text>
    </comment>
    <comment ref="F130" authorId="0" shapeId="0">
      <text>
        <r>
          <rPr>
            <sz val="9"/>
            <color indexed="81"/>
            <rFont val="Tahoma"/>
            <family val="2"/>
            <charset val="186"/>
          </rPr>
          <t>P-2.2.1.2</t>
        </r>
        <r>
          <rPr>
            <sz val="9"/>
            <color indexed="81"/>
            <rFont val="Tahoma"/>
            <family val="2"/>
            <charset val="186"/>
          </rPr>
          <t xml:space="preserve">
</t>
        </r>
      </text>
    </comment>
    <comment ref="I130" authorId="2" shapeId="0">
      <text>
        <r>
          <rPr>
            <sz val="9"/>
            <color indexed="81"/>
            <rFont val="Tahoma"/>
            <family val="2"/>
            <charset val="186"/>
          </rPr>
          <t xml:space="preserve">Rengiama techn. užduotis ir paraiška techniniam projektui
</t>
        </r>
      </text>
    </comment>
    <comment ref="F134" authorId="0" shapeId="0">
      <text>
        <r>
          <rPr>
            <sz val="9"/>
            <color indexed="81"/>
            <rFont val="Tahoma"/>
            <family val="2"/>
            <charset val="186"/>
          </rPr>
          <t>P-2.1.2.2</t>
        </r>
        <r>
          <rPr>
            <sz val="9"/>
            <color indexed="81"/>
            <rFont val="Tahoma"/>
            <family val="2"/>
            <charset val="186"/>
          </rPr>
          <t xml:space="preserve">
</t>
        </r>
      </text>
    </comment>
    <comment ref="F136" authorId="0" shapeId="0">
      <text>
        <r>
          <rPr>
            <sz val="9"/>
            <color indexed="81"/>
            <rFont val="Tahoma"/>
            <family val="2"/>
            <charset val="186"/>
          </rPr>
          <t xml:space="preserve">P-2.2.1.2.
</t>
        </r>
      </text>
    </comment>
    <comment ref="M137" authorId="0" shapeId="0">
      <text>
        <r>
          <rPr>
            <sz val="9"/>
            <color indexed="81"/>
            <rFont val="Tahoma"/>
            <family val="2"/>
            <charset val="186"/>
          </rPr>
          <t xml:space="preserve">Techninis projektas parengtas 2018 m.
</t>
        </r>
      </text>
    </comment>
    <comment ref="F138" authorId="0" shapeId="0">
      <text>
        <r>
          <rPr>
            <sz val="9"/>
            <color indexed="81"/>
            <rFont val="Tahoma"/>
            <family val="2"/>
            <charset val="186"/>
          </rPr>
          <t xml:space="preserve">P-2.2.1.2
</t>
        </r>
      </text>
    </comment>
    <comment ref="E139" authorId="2" shapeId="0">
      <text>
        <r>
          <rPr>
            <sz val="9"/>
            <color indexed="81"/>
            <rFont val="Tahoma"/>
            <family val="2"/>
            <charset val="186"/>
          </rPr>
          <t xml:space="preserve">KSP 2021-2030: </t>
        </r>
        <r>
          <rPr>
            <u/>
            <sz val="9"/>
            <color indexed="81"/>
            <rFont val="Tahoma"/>
            <family val="2"/>
            <charset val="186"/>
          </rPr>
          <t xml:space="preserve">atsakingi vykdytojai </t>
        </r>
        <r>
          <rPr>
            <sz val="9"/>
            <color indexed="81"/>
            <rFont val="Tahoma"/>
            <family val="2"/>
            <charset val="186"/>
          </rPr>
          <t>- KMSA / investuotojai, į</t>
        </r>
        <r>
          <rPr>
            <u/>
            <sz val="9"/>
            <color indexed="81"/>
            <rFont val="Tahoma"/>
            <family val="2"/>
            <charset val="186"/>
          </rPr>
          <t>gyvendinimo laikotarpis</t>
        </r>
        <r>
          <rPr>
            <sz val="9"/>
            <color indexed="81"/>
            <rFont val="Tahoma"/>
            <family val="2"/>
            <charset val="186"/>
          </rPr>
          <t xml:space="preserve"> - nevertinama 
</t>
        </r>
      </text>
    </comment>
    <comment ref="F139" authorId="0" shapeId="0">
      <text>
        <r>
          <rPr>
            <sz val="9"/>
            <color indexed="81"/>
            <rFont val="Tahoma"/>
            <family val="2"/>
            <charset val="186"/>
          </rPr>
          <t xml:space="preserve">P-2.2.1.2
</t>
        </r>
      </text>
    </comment>
    <comment ref="M139" authorId="0" shapeId="0">
      <text>
        <r>
          <rPr>
            <sz val="9"/>
            <color indexed="81"/>
            <rFont val="Tahoma"/>
            <family val="2"/>
            <charset val="186"/>
          </rPr>
          <t>techninis projektas parengtas</t>
        </r>
        <r>
          <rPr>
            <sz val="9"/>
            <color indexed="81"/>
            <rFont val="Tahoma"/>
            <family val="2"/>
            <charset val="186"/>
          </rPr>
          <t xml:space="preserve">
</t>
        </r>
      </text>
    </comment>
    <comment ref="M143" authorId="0" shapeId="0">
      <text>
        <r>
          <rPr>
            <sz val="9"/>
            <color indexed="81"/>
            <rFont val="Tahoma"/>
            <family val="2"/>
            <charset val="186"/>
          </rPr>
          <t>Laukininkų g. 28; Varpų g. 3; Kretigos g. 22; Paryžiaus Komunos g. 16A; I. Simonaitytės g. 2; Spoprtininkų g. 46.</t>
        </r>
        <r>
          <rPr>
            <sz val="9"/>
            <color indexed="81"/>
            <rFont val="Tahoma"/>
            <family val="2"/>
            <charset val="186"/>
          </rPr>
          <t xml:space="preserve">
</t>
        </r>
      </text>
    </comment>
    <comment ref="N145" authorId="0" shapeId="0">
      <text>
        <r>
          <rPr>
            <sz val="9"/>
            <color indexed="81"/>
            <rFont val="Tahoma"/>
            <family val="2"/>
            <charset val="186"/>
          </rPr>
          <t>Paryžiaus Komunos g. 16 A, 2 vnt.</t>
        </r>
        <r>
          <rPr>
            <sz val="9"/>
            <color indexed="81"/>
            <rFont val="Tahoma"/>
            <family val="2"/>
            <charset val="186"/>
          </rPr>
          <t xml:space="preserve">
</t>
        </r>
      </text>
    </comment>
    <comment ref="M146" authorId="0" shapeId="0">
      <text>
        <r>
          <rPr>
            <sz val="9"/>
            <color indexed="81"/>
            <rFont val="Tahoma"/>
            <family val="2"/>
            <charset val="186"/>
          </rPr>
          <t xml:space="preserve">Debreceno g. 41
</t>
        </r>
      </text>
    </comment>
    <comment ref="M147" authorId="0" shapeId="0">
      <text>
        <r>
          <rPr>
            <sz val="9"/>
            <color indexed="81"/>
            <rFont val="Tahoma"/>
            <family val="2"/>
            <charset val="186"/>
          </rPr>
          <t xml:space="preserve">Sportininkų g. 46
</t>
        </r>
      </text>
    </comment>
    <comment ref="N148" authorId="0" shapeId="0">
      <text>
        <r>
          <rPr>
            <sz val="9"/>
            <color indexed="81"/>
            <rFont val="Tahoma"/>
            <family val="2"/>
            <charset val="186"/>
          </rPr>
          <t xml:space="preserve">Prano Mašioto stadionui
</t>
        </r>
      </text>
    </comment>
    <comment ref="M149" authorId="0" shapeId="0">
      <text>
        <r>
          <rPr>
            <sz val="9"/>
            <color indexed="81"/>
            <rFont val="Tahoma"/>
            <family val="2"/>
            <charset val="186"/>
          </rPr>
          <t>Debreceno g. 48</t>
        </r>
        <r>
          <rPr>
            <sz val="9"/>
            <color indexed="81"/>
            <rFont val="Tahoma"/>
            <family val="2"/>
            <charset val="186"/>
          </rPr>
          <t xml:space="preserve">
</t>
        </r>
      </text>
    </comment>
    <comment ref="M150" authorId="0" shapeId="0">
      <text>
        <r>
          <rPr>
            <sz val="9"/>
            <color indexed="81"/>
            <rFont val="Tahoma"/>
            <family val="2"/>
            <charset val="186"/>
          </rPr>
          <t xml:space="preserve">Sportininkų g. 46
</t>
        </r>
      </text>
    </comment>
    <comment ref="M151" authorId="0" shapeId="0">
      <text>
        <r>
          <rPr>
            <sz val="9"/>
            <color indexed="81"/>
            <rFont val="Tahoma"/>
            <family val="2"/>
            <charset val="186"/>
          </rPr>
          <t>Atnaujinti aikštelės inventorių, dangą ir apšvietimą (Dariaus ir Girėno g. 10)</t>
        </r>
        <r>
          <rPr>
            <sz val="9"/>
            <color indexed="81"/>
            <rFont val="Tahoma"/>
            <family val="2"/>
            <charset val="186"/>
          </rPr>
          <t xml:space="preserve">
</t>
        </r>
      </text>
    </comment>
    <comment ref="M152" authorId="0" shapeId="0">
      <text>
        <r>
          <rPr>
            <sz val="9"/>
            <color indexed="81"/>
            <rFont val="Tahoma"/>
            <family val="2"/>
            <charset val="186"/>
          </rPr>
          <t xml:space="preserve">Sportininkų g. 46
</t>
        </r>
      </text>
    </comment>
    <comment ref="M153" authorId="0" shapeId="0">
      <text>
        <r>
          <rPr>
            <sz val="9"/>
            <color indexed="81"/>
            <rFont val="Tahoma"/>
            <family val="2"/>
            <charset val="186"/>
          </rPr>
          <t xml:space="preserve">6700 Eur VIP tribūnos rekuperacinės sistemos remontui įvykus avariniam gedimui (Sportininkų g. 46); 5800 Eur nuotekų siurblinės remontui įvykus avariniam gedimui
</t>
        </r>
      </text>
    </comment>
    <comment ref="M154" authorId="0" shapeId="0">
      <text>
        <r>
          <rPr>
            <sz val="9"/>
            <color indexed="81"/>
            <rFont val="Tahoma"/>
            <family val="2"/>
            <charset val="186"/>
          </rPr>
          <t>avariniai stogo remonto darbai Dariaus ir Girėno g. 10</t>
        </r>
        <r>
          <rPr>
            <sz val="9"/>
            <color indexed="81"/>
            <rFont val="Tahoma"/>
            <family val="2"/>
            <charset val="186"/>
          </rPr>
          <t xml:space="preserve">
</t>
        </r>
      </text>
    </comment>
    <comment ref="M157" authorId="0" shapeId="0">
      <text>
        <r>
          <rPr>
            <sz val="9"/>
            <color indexed="81"/>
            <rFont val="Tahoma"/>
            <family val="2"/>
            <charset val="186"/>
          </rPr>
          <t xml:space="preserve">Sportininkų g. 46
</t>
        </r>
      </text>
    </comment>
    <comment ref="M159" authorId="0" shapeId="0">
      <text>
        <r>
          <rPr>
            <sz val="9"/>
            <color indexed="81"/>
            <rFont val="Tahoma"/>
            <family val="2"/>
            <charset val="186"/>
          </rPr>
          <t>Dariaus ir Girėno g. 10
Lauko teniso aikštelės rekonstrukcijos darbai</t>
        </r>
      </text>
    </comment>
    <comment ref="M160" authorId="0" shapeId="0">
      <text>
        <r>
          <rPr>
            <sz val="9"/>
            <color indexed="81"/>
            <rFont val="Tahoma"/>
            <family val="2"/>
            <charset val="186"/>
          </rPr>
          <t>sporto salė Debreceno g. 48
Atlikti: sporto salės ir persirengimo kambarių su dušais bei WC šildymo sistemos atnaujinimą; elektros instaliacijos keitimo, vėdinimo sistemos įrengimo; trijų langų pakeitimo varstomais; vidaus apdailos remonto darbus</t>
        </r>
      </text>
    </comment>
    <comment ref="M161" authorId="3" shapeId="0">
      <text>
        <r>
          <rPr>
            <b/>
            <sz val="9"/>
            <color indexed="81"/>
            <rFont val="Tahoma"/>
            <family val="2"/>
            <charset val="186"/>
          </rPr>
          <t xml:space="preserve">Skaistė Kliaubienė:
</t>
        </r>
        <r>
          <rPr>
            <sz val="9"/>
            <color indexed="81"/>
            <rFont val="Tahoma"/>
            <family val="2"/>
            <charset val="186"/>
          </rPr>
          <t>Transporto priemonė skirta ūkinei veiklai vykdyti (mokyklų aikščių priežiūra). Veiklos nuoma 5 m.</t>
        </r>
        <r>
          <rPr>
            <b/>
            <sz val="9"/>
            <color indexed="81"/>
            <rFont val="Tahoma"/>
            <family val="2"/>
            <charset val="186"/>
          </rPr>
          <t xml:space="preserve"> </t>
        </r>
      </text>
    </comment>
    <comment ref="M162" authorId="1" shapeId="0">
      <text>
        <r>
          <rPr>
            <b/>
            <sz val="9"/>
            <color indexed="81"/>
            <rFont val="Tahoma"/>
            <family val="2"/>
            <charset val="186"/>
          </rPr>
          <t xml:space="preserve">Administrator:
</t>
        </r>
        <r>
          <rPr>
            <sz val="9"/>
            <color indexed="81"/>
            <rFont val="Tahoma"/>
            <family val="2"/>
            <charset val="186"/>
          </rPr>
          <t>Kretingos g. 23
Galutinė ir tiksli remontų darbų kaina paaiškės po atliktos ekspertizės. Ekspertizės atlikimo data numatyta iki 2022-12-31 dienos.</t>
        </r>
      </text>
    </comment>
    <comment ref="M163" authorId="0" shapeId="0">
      <text>
        <r>
          <rPr>
            <sz val="9"/>
            <color indexed="81"/>
            <rFont val="Tahoma"/>
            <family val="2"/>
            <charset val="186"/>
          </rPr>
          <t xml:space="preserve">Sportininkų g. 46
</t>
        </r>
      </text>
    </comment>
    <comment ref="M164" authorId="3" shapeId="0">
      <text>
        <r>
          <rPr>
            <b/>
            <sz val="9"/>
            <color indexed="81"/>
            <rFont val="Tahoma"/>
            <family val="2"/>
            <charset val="186"/>
          </rPr>
          <t>Skaistė Kliaubienė:</t>
        </r>
        <r>
          <rPr>
            <sz val="9"/>
            <color indexed="81"/>
            <rFont val="Tahoma"/>
            <family val="2"/>
            <charset val="186"/>
          </rPr>
          <t xml:space="preserve">
Sportininkų g. 46</t>
        </r>
      </text>
    </comment>
    <comment ref="M165" authorId="0" shapeId="0">
      <text>
        <r>
          <rPr>
            <sz val="9"/>
            <color indexed="81"/>
            <rFont val="Tahoma"/>
            <family val="2"/>
            <charset val="186"/>
          </rPr>
          <t>S. Dariaus ir S. Girėno g. 10</t>
        </r>
      </text>
    </comment>
    <comment ref="M167" authorId="4" shapeId="0">
      <text>
        <r>
          <rPr>
            <sz val="9"/>
            <color indexed="81"/>
            <rFont val="Tahoma"/>
            <family val="2"/>
            <charset val="186"/>
          </rPr>
          <t>pirmo aukšto holas, koridorius</t>
        </r>
      </text>
    </comment>
    <comment ref="M170" authorId="0" shapeId="0">
      <text>
        <r>
          <rPr>
            <sz val="9"/>
            <color indexed="81"/>
            <rFont val="Tahoma"/>
            <family val="2"/>
            <charset val="186"/>
          </rPr>
          <t xml:space="preserve">434 m2
</t>
        </r>
      </text>
    </comment>
    <comment ref="M172" authorId="0" shapeId="0">
      <text>
        <r>
          <rPr>
            <sz val="9"/>
            <color indexed="81"/>
            <rFont val="Tahoma"/>
            <family val="2"/>
            <charset val="186"/>
          </rPr>
          <t>antrame aukšte, dvi patalpos</t>
        </r>
        <r>
          <rPr>
            <b/>
            <sz val="9"/>
            <color indexed="81"/>
            <rFont val="Tahoma"/>
            <family val="2"/>
            <charset val="186"/>
          </rPr>
          <t xml:space="preserve">
</t>
        </r>
        <r>
          <rPr>
            <sz val="9"/>
            <color indexed="81"/>
            <rFont val="Tahoma"/>
            <family val="2"/>
            <charset val="186"/>
          </rPr>
          <t xml:space="preserve">
</t>
        </r>
      </text>
    </comment>
    <comment ref="M173" authorId="0" shapeId="0">
      <text>
        <r>
          <rPr>
            <sz val="9"/>
            <color indexed="81"/>
            <rFont val="Tahoma"/>
            <family val="2"/>
            <charset val="186"/>
          </rPr>
          <t xml:space="preserve">antrame aukšte
</t>
        </r>
      </text>
    </comment>
    <comment ref="M176" authorId="0" shapeId="0">
      <text>
        <r>
          <rPr>
            <sz val="9"/>
            <color indexed="81"/>
            <rFont val="Tahoma"/>
            <family val="2"/>
            <charset val="186"/>
          </rPr>
          <t xml:space="preserve">Langų pakeitimas, dangos remonto darbai (šaligatvio remontas) ir bėgimo takelių prie maniežo įrengimo darbai
</t>
        </r>
      </text>
    </comment>
    <comment ref="M183" authorId="0" shapeId="0">
      <text>
        <r>
          <rPr>
            <sz val="9"/>
            <color indexed="81"/>
            <rFont val="Tahoma"/>
            <family val="2"/>
            <charset val="186"/>
          </rPr>
          <t>246 m2.
Pastato stogo remontas buvo atliktas 2003 m., ir dėl laiko bei atmosferos poveikio kai kurios stogo dangos dalys jau yra nesandarios ir esant didesniam kritulių kiekiui vanduo sunkasi į patalpas, taip gadindamas mokyklos turtą, pastato konstrukcijas, elektros instaliaciją ir t.t.</t>
        </r>
      </text>
    </comment>
    <comment ref="F188" authorId="0" shapeId="0">
      <text>
        <r>
          <rPr>
            <sz val="9"/>
            <color indexed="81"/>
            <rFont val="Tahoma"/>
            <family val="2"/>
            <charset val="186"/>
          </rPr>
          <t xml:space="preserve">P-2.2.3.4
</t>
        </r>
      </text>
    </comment>
    <comment ref="F191" authorId="0" shapeId="0">
      <text>
        <r>
          <rPr>
            <sz val="9"/>
            <color indexed="81"/>
            <rFont val="Tahoma"/>
            <family val="2"/>
            <charset val="186"/>
          </rPr>
          <t xml:space="preserve">P-2.2.3.2
</t>
        </r>
      </text>
    </comment>
    <comment ref="F194" authorId="0" shapeId="0">
      <text>
        <r>
          <rPr>
            <sz val="9"/>
            <color indexed="81"/>
            <rFont val="Tahoma"/>
            <family val="2"/>
            <charset val="186"/>
          </rPr>
          <t xml:space="preserve">P-2.2.3.2.6
</t>
        </r>
      </text>
    </comment>
    <comment ref="F198" authorId="0" shapeId="0">
      <text>
        <r>
          <rPr>
            <sz val="9"/>
            <color indexed="81"/>
            <rFont val="Tahoma"/>
            <family val="2"/>
            <charset val="186"/>
          </rPr>
          <t xml:space="preserve">P-2.2.3.1
</t>
        </r>
      </text>
    </comment>
  </commentList>
</comments>
</file>

<file path=xl/sharedStrings.xml><?xml version="1.0" encoding="utf-8"?>
<sst xmlns="http://schemas.openxmlformats.org/spreadsheetml/2006/main" count="1407" uniqueCount="312">
  <si>
    <t>Uždavinio kodas</t>
  </si>
  <si>
    <t>Priemonės kodas</t>
  </si>
  <si>
    <t>Pavadinimas</t>
  </si>
  <si>
    <t>Finansavimo šaltinis</t>
  </si>
  <si>
    <t>Strateginis tikslas 03. Užtikrinti gyventojams aukštą švietimo, kultūros, socialinių, sporto ir sveikatos apsaugos paslaugų kokybę ir prieinamumą</t>
  </si>
  <si>
    <t>11 Kūno kultūros ir sporto plėtros programa</t>
  </si>
  <si>
    <t>01</t>
  </si>
  <si>
    <t>Sudaryti sąlygas ugdyti sveiką ir fiziškai aktyvią miesto bendruomenę, profesionaliai atrinkti ir ugdyti talentingus olimpinės pamainos sportininkus</t>
  </si>
  <si>
    <t>Pritraukti didesnį dalyvių skaičių, užtikrinant sporto renginių organizavimo kokybę</t>
  </si>
  <si>
    <t>SB</t>
  </si>
  <si>
    <t>Iš viso:</t>
  </si>
  <si>
    <t>02</t>
  </si>
  <si>
    <t>Suorganizuota pagerbimo ir viešinimo renginių, skaičius</t>
  </si>
  <si>
    <t>03</t>
  </si>
  <si>
    <t>Iš viso uždaviniui:</t>
  </si>
  <si>
    <t>Sudaryti sąlygas sportuoti visų amžiaus grupių miestiečiams, įgyvendinant sveikos gyvensenos ir fizinio aktyvumo programas</t>
  </si>
  <si>
    <t>Sąlygų ugdytis biudžetinėse sporto įstaigose sudarymas:</t>
  </si>
  <si>
    <t>SB(SP)</t>
  </si>
  <si>
    <t>BĮ Klaipėdos „Viesulo“ sporto centre</t>
  </si>
  <si>
    <t>BĮ Klaipėdos „Gintaro“ sporto centre</t>
  </si>
  <si>
    <t>BĮ Klaipėdos Vlado Knašiaus krepšinio mokykloje</t>
  </si>
  <si>
    <t xml:space="preserve">buriavimo, irklavimo, baidarių ir kanojų irklavimo sporto šakų </t>
  </si>
  <si>
    <t>04</t>
  </si>
  <si>
    <t>I</t>
  </si>
  <si>
    <t>LRVB</t>
  </si>
  <si>
    <t>Tinkamai reprezentuoti miestą šalies ir tarptautiniuose sporto renginiuose</t>
  </si>
  <si>
    <t>Skirta stipendijų sportininkams, skaičius</t>
  </si>
  <si>
    <t>Iš viso tikslui:</t>
  </si>
  <si>
    <t>11</t>
  </si>
  <si>
    <t>Iš viso programai:</t>
  </si>
  <si>
    <t>Finansavimo šaltinių suvestinė</t>
  </si>
  <si>
    <t>Finansavimo šaltiniai</t>
  </si>
  <si>
    <t>SAVIVALDYBĖS LĖŠOS</t>
  </si>
  <si>
    <t>SB(SPL)</t>
  </si>
  <si>
    <t>05</t>
  </si>
  <si>
    <t>Miestą reprezentuojančių komandų, miestą garsinančių individualių sporto šakų sportininkų ir trenerių pagerbimas</t>
  </si>
  <si>
    <t>BĮ Klaipėdos miesto sporto bazių valdymo centre</t>
  </si>
  <si>
    <t>BĮ Klaipėdos miesto sporto bazių valdymo centro pastatų patalpų ir įrenginių atnaujinimo darbai</t>
  </si>
  <si>
    <t>BĮ Klaipėdos miesto lengvosios atletikos mokykloje</t>
  </si>
  <si>
    <r>
      <t xml:space="preserve">Pajamų imokų likutis </t>
    </r>
    <r>
      <rPr>
        <b/>
        <sz val="10"/>
        <rFont val="Times New Roman"/>
        <family val="1"/>
        <charset val="186"/>
      </rPr>
      <t>SB(SPL)</t>
    </r>
  </si>
  <si>
    <t>SB(L)</t>
  </si>
  <si>
    <r>
      <t xml:space="preserve">Apyvartos lėšų likutis </t>
    </r>
    <r>
      <rPr>
        <b/>
        <sz val="10"/>
        <rFont val="Times New Roman"/>
        <family val="1"/>
        <charset val="186"/>
      </rPr>
      <t>SB(L)</t>
    </r>
  </si>
  <si>
    <t>Neatlygintinai suteikta sporto bazių sporto renginiams, val.</t>
  </si>
  <si>
    <t>Suorganizuota renginių, skaičius</t>
  </si>
  <si>
    <t>Asmenų, lankančių sporto organizacijas, skaičius</t>
  </si>
  <si>
    <t>Sporto bazių paslaugų teikimas sporto renginiams vykdyti</t>
  </si>
  <si>
    <t>Suteikta paslaugų, valandų skaičius</t>
  </si>
  <si>
    <t>Paslaugų miesto bendruomenei teikimas Klaipėdos miesto daugiafunkciame sveikatingumo centre</t>
  </si>
  <si>
    <t>________________________________________</t>
  </si>
  <si>
    <t>06</t>
  </si>
  <si>
    <t>07</t>
  </si>
  <si>
    <t>Neatlygintinai suteiktų sporto bazių paslaugų kompensavimas</t>
  </si>
  <si>
    <t>Fizinių ir juridinių asmenų, neatlygintinai gaunančių sporto bazių paslaugas, skaičius</t>
  </si>
  <si>
    <t>Klaipėdos miesto antrųjų klasių mokinių mokymas plaukti</t>
  </si>
  <si>
    <t>Apmokyta plaukti vaikų, skaičius</t>
  </si>
  <si>
    <t>Įvertinta paraiškų, skaičius</t>
  </si>
  <si>
    <t xml:space="preserve">Reprezentacinių Klaipėdos miesto sporto komandų dalinis finansavimas  </t>
  </si>
  <si>
    <t xml:space="preserve">Stipendijų mokėjimas perspektyviems Klaipėdos miesto sportininkams   </t>
  </si>
  <si>
    <t>Vidutinis sportininkų, dalyvavusių programose, skaičius, tūkst.</t>
  </si>
  <si>
    <t>SB(P)</t>
  </si>
  <si>
    <r>
      <t xml:space="preserve">Savivaldybės paskolų lėšos </t>
    </r>
    <r>
      <rPr>
        <b/>
        <sz val="10"/>
        <rFont val="Times New Roman"/>
        <family val="1"/>
        <charset val="186"/>
      </rPr>
      <t>SB(P)</t>
    </r>
  </si>
  <si>
    <t>Asmenų, lankančių įstaigą, skaičius</t>
  </si>
  <si>
    <t>Miesto bendruomenei aktualių sporto renginių, švenčių organizavimas</t>
  </si>
  <si>
    <t>Sportinės veiklos projektų dalinis finansavimas:</t>
  </si>
  <si>
    <t>Finansuota projektų, iš viso:</t>
  </si>
  <si>
    <t>Valdoma sporto bazių, skaičius</t>
  </si>
  <si>
    <t>Suteikta bazių paslauga, įstaigų skaičius</t>
  </si>
  <si>
    <t>Finansuota federacijų veikla, skaičius</t>
  </si>
  <si>
    <t>Įsigyta prekių ar reprezentacinių leidinių, vnt.</t>
  </si>
  <si>
    <t>Vidutinis sportuojančių neįgalių vaikų, skaičius</t>
  </si>
  <si>
    <t>Motyvuojančios sporto sistemos (fizinio aktyvumo ir aukšto sportinio meistriškumo) modelio įgyvendinimas</t>
  </si>
  <si>
    <t>Sporto bazių paslaugų sporto renginiams vykdyti, poreikis, val.</t>
  </si>
  <si>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</si>
  <si>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</si>
  <si>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t>P1</t>
  </si>
  <si>
    <t>Savivaldybės biudžetas, iš jo:</t>
  </si>
  <si>
    <t>Įrengti naujas ir modernizuoti esamas sporto bazes, užtikrinti įstaigų ūkinį aptarnavimą</t>
  </si>
  <si>
    <t xml:space="preserve">Sporto infrastruktūros objektų modernizavimas ir plėtra:
</t>
  </si>
  <si>
    <t>Sporto skyrius</t>
  </si>
  <si>
    <t>Turto valdymo skyrius</t>
  </si>
  <si>
    <t>Statinių administravimo skyrius</t>
  </si>
  <si>
    <t xml:space="preserve">Sporto infrastruktūros objektų einamasis remontas, techninis ir ūkinis aptarnavimas:                                 </t>
  </si>
  <si>
    <t xml:space="preserve">Naujos sporto salės statyba </t>
  </si>
  <si>
    <t>Įsigyta sportinės įrangos, vnt.</t>
  </si>
  <si>
    <t xml:space="preserve">Klaipėdos sunkiosios atletikos centro statyba </t>
  </si>
  <si>
    <t>BĮ Klaipėdos „Gintaro“ sporto centro pastato patalpų atnaujinimo darbai</t>
  </si>
  <si>
    <t>Parengtas techninis projektas, vnt.</t>
  </si>
  <si>
    <t>BĮ Klaipėdos lengvosios atletikos mokyklos pastato (maniežo) renovacija</t>
  </si>
  <si>
    <t>Atliekama stadionų ir aikščių dangos (dirbtinės ir žolės) priežiūra, proc.</t>
  </si>
  <si>
    <t xml:space="preserve">sportuojančio vaiko ugdymo </t>
  </si>
  <si>
    <t xml:space="preserve">tradicinių tarptautinių sporto renginių </t>
  </si>
  <si>
    <t xml:space="preserve">„Sportas visiems“ renginių </t>
  </si>
  <si>
    <t xml:space="preserve">miesto sporto šakų federacijų </t>
  </si>
  <si>
    <t>VšĮ Klaipėdos krašto buriavimo sporto mokyklos „Žiemys“ dalininko kapitalo didinimas</t>
  </si>
  <si>
    <t>Padidintas kapitalas, proc.</t>
  </si>
  <si>
    <t>Įsigyta persirengimo konteinerių, vnt.</t>
  </si>
  <si>
    <t>tūkst. Eur</t>
  </si>
  <si>
    <t>SB'</t>
  </si>
  <si>
    <t>SB(L)'</t>
  </si>
  <si>
    <t>SB(P)'</t>
  </si>
  <si>
    <t>LRVB'</t>
  </si>
  <si>
    <t>Vidutinis sportuojančių neįgalių vaikų skaičius</t>
  </si>
  <si>
    <t>Senjorų ir neįgaliųjų užsiėmimų Klaipėdos baseine skaičius</t>
  </si>
  <si>
    <t>Papriemonės kodas</t>
  </si>
  <si>
    <t xml:space="preserve">Sporto skyrius – priemonės vykdytojas, </t>
  </si>
  <si>
    <t>Planavimo ir analizės skyrius – programos sąmatų tvirtinimas</t>
  </si>
  <si>
    <t>Sveikatos apsaugos skyrius – priemonės vykdymas, Planavimo ir analizės skyrius – programos sąmatos tvirtintojas</t>
  </si>
  <si>
    <t>planas</t>
  </si>
  <si>
    <t>KŪNO KULTŪROS IR SPORTO PLĖTROS PROGRAMOS (NR. 11)</t>
  </si>
  <si>
    <t>Veiklos plano tikslo kodas</t>
  </si>
  <si>
    <t>Priemonės požymis*</t>
  </si>
  <si>
    <t>Vykdytojas (skyrius/asmuo)</t>
  </si>
  <si>
    <t>2024-ųjų metų lėšų projektas</t>
  </si>
  <si>
    <t>2023-ieji metai</t>
  </si>
  <si>
    <t>2024-ieji metai</t>
  </si>
  <si>
    <t>Produkto kriterijaus</t>
  </si>
  <si>
    <t>Dengto futbolo maniežo statyba</t>
  </si>
  <si>
    <t>08</t>
  </si>
  <si>
    <t>09</t>
  </si>
  <si>
    <t>Įsigytas automobilis ūkiniam aptarnavimui, vnt.</t>
  </si>
  <si>
    <t>P</t>
  </si>
  <si>
    <t>T</t>
  </si>
  <si>
    <t>N</t>
  </si>
  <si>
    <t>Įsigyta treniruoklių salės grindų danga, vnt.</t>
  </si>
  <si>
    <t>Įsigyta spintų sekcija, vnt.</t>
  </si>
  <si>
    <t>Valdoma sporto aikštynų, skaičius</t>
  </si>
  <si>
    <t>Valdoma sporto aikštelių su  įrenginiais, skaičius</t>
  </si>
  <si>
    <t>Futbolą lankančių asmenų skaičius, iš jų:</t>
  </si>
  <si>
    <t>Asmenų, gaunančių fizinio aktyvumo krepšelį, skaičius</t>
  </si>
  <si>
    <t>Asmenų, gaunančių sporto krepšelį, skaičius</t>
  </si>
  <si>
    <t>Neįgaliųjų asmenų skaičius</t>
  </si>
  <si>
    <t>Finansuota futbolo sporto organizacijų, skaičius</t>
  </si>
  <si>
    <t>futbolo sporto šakos motyvuojančio (diferencijuoto) krepšelio principu</t>
  </si>
  <si>
    <t>Dalyvauta tarptautinėse regatose, skaičius</t>
  </si>
  <si>
    <t>Sporto organizacijų, dalyvaujančių sporto apskaitos ir kontrolės sistemoje, skaičius</t>
  </si>
  <si>
    <t>Aukšto meistriškumo sportininkų skaičius</t>
  </si>
  <si>
    <r>
      <t>Įsigyta</t>
    </r>
    <r>
      <rPr>
        <sz val="10"/>
        <rFont val="Times New Roman"/>
        <family val="1"/>
        <charset val="186"/>
      </rPr>
      <t xml:space="preserve"> dviračių, vnt.</t>
    </r>
  </si>
  <si>
    <t>Įdiegta informacinė sistema sportuojančių vaikų lankomumo apskaitai užtikrinti, proc.</t>
  </si>
  <si>
    <t>Pastatyti biotualetai prie stadionų, vnt.</t>
  </si>
  <si>
    <t>Įsigytas siurblys, vnt.</t>
  </si>
  <si>
    <t>Įsigyta stacionari kompiuterinė įranga, vnt.</t>
  </si>
  <si>
    <t>Įsigyta nešiojama kompiuterinė įranga, vnt.</t>
  </si>
  <si>
    <t>Atlikti dušinių remonto darbai, proc.</t>
  </si>
  <si>
    <t>Įsigyta rekuperacinė vėdinimo sistema, vnt.</t>
  </si>
  <si>
    <t>Atlikti dirbtinės dangos aikštės apšvietimo lempų keitimo darbai, proc.</t>
  </si>
  <si>
    <t>Atlikti lengvosios atletikos sektorių linijų braižymo darbai, proc.</t>
  </si>
  <si>
    <t>Atlikti baseino langų keitimo ir apdailos darbai, proc.</t>
  </si>
  <si>
    <t>Atlikti akustinės sistemos remonto darbai, proc.</t>
  </si>
  <si>
    <t>Atlikti stogo remonto darbai, proc.</t>
  </si>
  <si>
    <t>Finansuota programų, skaičius</t>
  </si>
  <si>
    <t>Pasirašyta bendradarbiavimo sutarčių su nacionalinėmis sporto šakų federacijomis, skaičius</t>
  </si>
  <si>
    <t>Sudalyvauta oficialiose tarptautinėse varžybose, skaičius</t>
  </si>
  <si>
    <t>Atlikta rangos darbų, proc.</t>
  </si>
  <si>
    <t>P   I</t>
  </si>
  <si>
    <t>P    I</t>
  </si>
  <si>
    <t>BĮ Klaipėdos lengvosios atletikos mokyklos pastato atnaujinimo darbai</t>
  </si>
  <si>
    <t>Įdiegtos sistemos palaikymas, proc.</t>
  </si>
  <si>
    <t>Statybos ir infrastruktūros plėtros skyrius</t>
  </si>
  <si>
    <t>Komunalinių paslaugų įsigijimas:</t>
  </si>
  <si>
    <t xml:space="preserve"> - šildymo, vandens, nuotekų</t>
  </si>
  <si>
    <t xml:space="preserve"> - elektros energijos</t>
  </si>
  <si>
    <t>Įstaigų, kurioms elektros energija įsigyjama centralizuotai, skaičius</t>
  </si>
  <si>
    <t>Suteikta fizinio aktyvumo krepšelių, asmenų skaičius</t>
  </si>
  <si>
    <t>Suteikta sporto krepšelių, asmenų skaičius</t>
  </si>
  <si>
    <t>miesto jachtų su jaunųjų buriuotojų įgulomis dalyvavimo tarptautinėse regatose</t>
  </si>
  <si>
    <t>Atlikti lauko aikštyno remonto darbai, proc.</t>
  </si>
  <si>
    <t>Atlikti sporto salės dalinio remonto darbai, proc.</t>
  </si>
  <si>
    <t>Įsigyta stacionarių kompiuterių, vnt.</t>
  </si>
  <si>
    <t>Įsigyta kondicionierių, vnt.</t>
  </si>
  <si>
    <t>Įsigyta pėdų dezinfekatorių, vnt.</t>
  </si>
  <si>
    <t>Įsigyta maudymosi kostiumų džiovintuvų, vnt.</t>
  </si>
  <si>
    <t>Įsigyta imtynių kilimų, vnt.</t>
  </si>
  <si>
    <t>Įsigyta imtynių kilimų uždangalų, vnt.</t>
  </si>
  <si>
    <t>Įsigyta baldų (vitrinų) ekspozicijai, vnt.</t>
  </si>
  <si>
    <t xml:space="preserve"> Informacinių technologijų skyrius</t>
  </si>
  <si>
    <t>Atliktas poveikio duomenų apsaugos vertinimas, proc.</t>
  </si>
  <si>
    <t>Įgyvendinta  Lietuvos krepšinio šimtmečio programa, proc.</t>
  </si>
  <si>
    <t>Suorganizuotas pasaulio paplūdimio tinklinio turas, vnt.</t>
  </si>
  <si>
    <t>Suorganizuotas Klaipėdos miesto sporto festivalis, vnt.</t>
  </si>
  <si>
    <t>Sportininkų, gavusių mokslines medicinines diagnostikos paslaugas, skaičius</t>
  </si>
  <si>
    <t>P    T</t>
  </si>
  <si>
    <t>P   T</t>
  </si>
  <si>
    <t>Mokslinės medicininės diagnostikos paslaugų teikimas aukšto meistriškumo sportininkams</t>
  </si>
  <si>
    <t>Sporto salių bendrojo ugdymo mokyklose ir kitose sporto bazėse poreikis, val. skaičius</t>
  </si>
  <si>
    <t>Klaipėdos baseino ir elektronikos nuomos poreikis, val. skaičius</t>
  </si>
  <si>
    <t xml:space="preserve">Lankančiųjų neįgaliųjų sporto organizacijas skaičius </t>
  </si>
  <si>
    <t>Vykdyta veiklų pagal sporto šakas, skaičius</t>
  </si>
  <si>
    <t>Įsigytas dujinis katilas karštam vandeniui ruošti, vnt.</t>
  </si>
  <si>
    <t xml:space="preserve">neįgaliųjų fizinio aktyvumo ir sporto </t>
  </si>
  <si>
    <t>Sporto ir laisvalaikio komplekso statyba (koncesijos procedūrų vykdymas)</t>
  </si>
  <si>
    <t>Parengta koncesijos sutartis, vnt.</t>
  </si>
  <si>
    <t>Biudžetinių sporto įstaigų pertvarkos plano
priemonių įgyvendinimas</t>
  </si>
  <si>
    <t>Įgyvendinta 2022 m. numatytų priemonių, proc.</t>
  </si>
  <si>
    <t xml:space="preserve">Sporto skyrius
</t>
  </si>
  <si>
    <t>Vyr. patarėja D. Dambrauskienė</t>
  </si>
  <si>
    <t>Atlikti krepšinio aikštelės atnaujinimo darbai, proc.</t>
  </si>
  <si>
    <t>Atlikti VIP tribūnos rekuperacinės sistemos ir nuotekų siurlinės remonto darbai, proc.</t>
  </si>
  <si>
    <t>Suorganizuota „Barca Academy Baltics“ futbolo turnyrų vaikams ir jaunimui, vnt.</t>
  </si>
  <si>
    <t>Atlikti sporto salės išorės ir vidaus sienų remonto darbai, proc.</t>
  </si>
  <si>
    <t>2022-ieji metai**</t>
  </si>
  <si>
    <t>2025-ieji metai</t>
  </si>
  <si>
    <t>Lėšų poreikis biudžetiniams 2023-iesiems metams</t>
  </si>
  <si>
    <t>2025-ųjų metų lėšų projektas</t>
  </si>
  <si>
    <t>Regioninio futbolo stadiono statyba</t>
  </si>
  <si>
    <t>Patikslinta galimybių studija, vnt.</t>
  </si>
  <si>
    <t>Suorganizuotas architektūrinis konkursas, vnt.</t>
  </si>
  <si>
    <t>Asignavimai 2022-iesiems metams**</t>
  </si>
  <si>
    <t>Asignavimai 2022-iesiems metams</t>
  </si>
  <si>
    <t>Turto valdymo skyrius, 
vyr. patarėjas G. Dovidaitis</t>
  </si>
  <si>
    <t xml:space="preserve">Prestižinių, tarptautinių ir nacionalinių sporto renginių pritraukimas ir organizavimas </t>
  </si>
  <si>
    <t>Hidrokanalo nuoma Klaipėdos baseine, val.</t>
  </si>
  <si>
    <t>Kabineto nuoma Klaipėdos baseine, val.</t>
  </si>
  <si>
    <t>Klaipėdiečio kortele pasinaudojusių asmenų, skaičius</t>
  </si>
  <si>
    <t>Pagerbtų asmenų skaičius, vnt.</t>
  </si>
  <si>
    <t>Neatlygintinai suteiktų baseino paslaugų kompensavimas</t>
  </si>
  <si>
    <t>Perduotas dalininko įnašas, proc.</t>
  </si>
  <si>
    <t>Įsigyta karboninių ratų dviračiams, pora</t>
  </si>
  <si>
    <t>Įsigyta garso sistema, vnt.</t>
  </si>
  <si>
    <t>Įsigytas defibriliatorius su dėžute, vnt.</t>
  </si>
  <si>
    <t>Įsigyta video kamera, vnt.</t>
  </si>
  <si>
    <t xml:space="preserve">Įsigytas turniketas, vnt. </t>
  </si>
  <si>
    <t>Atlikti baseino grindų hidroizoliacijos remonto darbai, proc.</t>
  </si>
  <si>
    <t>Atliekama bendrojo ugdymo mokyklų stadionų ir aikščių dirbtinės dangos priežiūra, proc.</t>
  </si>
  <si>
    <r>
      <t xml:space="preserve">Atlikti vidaus vamzdyno trasos keitimo darbai, proc.                                        </t>
    </r>
    <r>
      <rPr>
        <sz val="10"/>
        <color rgb="FFFF0000"/>
        <rFont val="Times New Roman"/>
        <family val="1"/>
        <charset val="186"/>
      </rPr>
      <t xml:space="preserve"> </t>
    </r>
  </si>
  <si>
    <t>Atlikti vandens paruošimo įrangos rekonstrukcijos darbai, proc.</t>
  </si>
  <si>
    <t xml:space="preserve">Atlikti salės stogo remonto darbai, proc. </t>
  </si>
  <si>
    <t>BĮ Klaipėdos lengvosios atletikos mokyklos infrastruktūros gerinimo darbai</t>
  </si>
  <si>
    <t>Atlikti infrastruktūros gerinimo darbai, proc.</t>
  </si>
  <si>
    <t>Suorganizuotas renginys Klaipėdos miesto sporto forumas, vnt.</t>
  </si>
  <si>
    <t>Neatlygintinai suteiktų paslaugų BĮ „Gintaro“ sporto centre, val.</t>
  </si>
  <si>
    <t>Įsigyta čiužinių sportinei gimnastikai, vnt.</t>
  </si>
  <si>
    <t>Įsigyta meninės gimnastikos kilimų, vnt.</t>
  </si>
  <si>
    <t>Įsigyta aerobinių aikštelių, vnt.</t>
  </si>
  <si>
    <t>Įsigyta antivirusinių programų, vnt.</t>
  </si>
  <si>
    <t>Įsigyta nešiojamų kompiuterių, vnt.</t>
  </si>
  <si>
    <t>Įsigyta laiko fiksavimo sistemų, vnt.</t>
  </si>
  <si>
    <t>P  T</t>
  </si>
  <si>
    <t>Iš jų ukrainiečių, lankančių įstaigą, skaičius</t>
  </si>
  <si>
    <t>Tvarkoma paviršinių (lietaus) nuotekų, įstaigų skaičius</t>
  </si>
  <si>
    <t>Tvarkomas centralizuotas vandentiekis ir kanalizacija, įstaigų skaičius</t>
  </si>
  <si>
    <t>Įsigyta defibriliatorių, vnt.</t>
  </si>
  <si>
    <t>Įsigyta garso technikos įranga, vnt.</t>
  </si>
  <si>
    <t>VšĮ Neptūno krepšinio klubo dalininko įnašo perdavimas</t>
  </si>
  <si>
    <t>Projektų skyrius</t>
  </si>
  <si>
    <t xml:space="preserve"> N    </t>
  </si>
  <si>
    <t>KITI ŠALTINIAI, IŠ VISO:</t>
  </si>
  <si>
    <r>
      <rPr>
        <sz val="10"/>
        <rFont val="Times New Roman"/>
        <family val="1"/>
        <charset val="186"/>
      </rPr>
      <t>Valstybės biudžeto lėšos</t>
    </r>
    <r>
      <rPr>
        <b/>
        <sz val="10"/>
        <rFont val="Times New Roman"/>
        <family val="1"/>
        <charset val="186"/>
      </rPr>
      <t xml:space="preserve"> LRVB</t>
    </r>
  </si>
  <si>
    <t>IŠ VISO:</t>
  </si>
  <si>
    <t>Atlikti sporto salės ir persirengimo kambarių su dušais bei WC remonto darbai, proc.</t>
  </si>
  <si>
    <t>Atlikti stogelio (virš spaudos atstovų patalpų) remonto darbai, proc.</t>
  </si>
  <si>
    <t>Atlikti sporto salės langų angokraščių ir lubų remonto darbai, proc.</t>
  </si>
  <si>
    <t>Atlikti didžiosios dirbtinės futbolo aikštės tvoros atnaujinimo darbai, proc.</t>
  </si>
  <si>
    <t>Išnuomota transporto priemonė, vnt.</t>
  </si>
  <si>
    <r>
      <t>Aukšto meistriškumo sportininkų</t>
    </r>
    <r>
      <rPr>
        <sz val="10"/>
        <rFont val="Times New Roman"/>
        <family val="1"/>
        <charset val="186"/>
      </rPr>
      <t xml:space="preserve"> </t>
    </r>
    <r>
      <rPr>
        <sz val="10"/>
        <rFont val="Times New Roman"/>
        <family val="1"/>
        <charset val="186"/>
      </rPr>
      <t xml:space="preserve">pasirengimas ir dalyvavimas oficialiose tarptautinėse varžybose 
</t>
    </r>
  </si>
  <si>
    <t>Šildoma įstaigų, skaičius</t>
  </si>
  <si>
    <t>Atlikti „Žemynos“ gimnazijos sporto salės (imtynių) remonto darbai, proc.</t>
  </si>
  <si>
    <t>2022–2025 M. KLAIPĖDOS MIESTO SAVIVALDYBĖS</t>
  </si>
  <si>
    <t>TIKSLŲ, UŽDAVINIŲ, PRIEMONIŲ, PRIEMONIŲ IŠLAIDŲ IR PRODUKTO KRITERIJŲ SUVESTINĖ</t>
  </si>
  <si>
    <t>Atlikti fekalinių tinklų remonto darbai, proc.</t>
  </si>
  <si>
    <t>Atkikti stogo remonto darbai, proc.</t>
  </si>
  <si>
    <t>Dalininko įnašo perdavimas VšĮ Klaipėdos futbolo mokyklai</t>
  </si>
  <si>
    <t>Įsigytas sporto inventorius, vnt.</t>
  </si>
  <si>
    <t>Komunalinių paslaugų įsigijimas</t>
  </si>
  <si>
    <t>Asmenų, lankančių įstaigas, skaičius</t>
  </si>
  <si>
    <t>Iš jų ukrainiečių, lankančių įstaigas, skaičius</t>
  </si>
  <si>
    <t>2023–2025 M. KLAIPĖDOS MIESTO SAVIVALDYBĖS</t>
  </si>
  <si>
    <t>sporto projektų vertinimo paslaugų pirkimas</t>
  </si>
  <si>
    <t>Klaipėdos miesto savivaldybės kūno kultūros ir sporto plėtros programos (Nr. 11) aprašymo</t>
  </si>
  <si>
    <t>priedas</t>
  </si>
  <si>
    <t xml:space="preserve">Aiškinamojo rašto 3 priedas </t>
  </si>
  <si>
    <t>Įsigyta nešiojamųjų kompiuterių, vnt.</t>
  </si>
  <si>
    <t>Įsigyta vaizdo kamera, vnt.</t>
  </si>
  <si>
    <t>Neįgalių asmenų skaičius</t>
  </si>
  <si>
    <t>Lėšų poreikis biudžetiniams          2023-iesiems metams</t>
  </si>
  <si>
    <t>** Pagal Klaipėdos miesto savivaldybės tarybos sprendimus: 2022-02-17 Nr. T2-36, 2022-06-22 Nr. T2-150, 2022-10-20 Nr. T2-224.</t>
  </si>
  <si>
    <t>* N – nauja priemonė, T – tęstinė priemonė, I – investicijų projektas.</t>
  </si>
  <si>
    <t>Lyginamasis variantas</t>
  </si>
  <si>
    <t>Keitimo priežastis</t>
  </si>
  <si>
    <t>Siūloma keisti</t>
  </si>
  <si>
    <t>Siūlomas keisti lėšų poreikis biudžetiniams 2023-iesiems metams</t>
  </si>
  <si>
    <t>Skirtumas</t>
  </si>
  <si>
    <t xml:space="preserve">Siūlomas keisti 2024-ųjų metų lėšų projektas </t>
  </si>
  <si>
    <t>Siūlomas keisti 2025-ųjų metų lėšų projektas</t>
  </si>
  <si>
    <t>Įsigyta dviračių, vnt.</t>
  </si>
  <si>
    <t xml:space="preserve">Aukšto meistriškumo sportininkų pasirengimas ir dalyvavimas oficialiose tarptautinėse varžybose 
</t>
  </si>
  <si>
    <r>
      <t xml:space="preserve">Pajamų įmokų likutis </t>
    </r>
    <r>
      <rPr>
        <b/>
        <sz val="10"/>
        <rFont val="Times New Roman"/>
        <family val="1"/>
        <charset val="186"/>
      </rPr>
      <t>SB(SPL)</t>
    </r>
  </si>
  <si>
    <t>Atlikti Sporto salės (imtynių) remonto darbai, proc.</t>
  </si>
  <si>
    <t>Parengtas sporto salės (imtynių) remonto darbų techninis projektas, vnt.</t>
  </si>
  <si>
    <t>SB(VB)'</t>
  </si>
  <si>
    <r>
      <t xml:space="preserve">Valstybės biudžeto specialiosios tikslinės dotacijos lėšos </t>
    </r>
    <r>
      <rPr>
        <b/>
        <sz val="10"/>
        <rFont val="Times New Roman"/>
        <family val="1"/>
        <charset val="186"/>
      </rPr>
      <t>SB(VB)</t>
    </r>
  </si>
  <si>
    <t>SB(VB)</t>
  </si>
  <si>
    <t>Atlikti sporto salės (imtynių) remonto darbai, proc.</t>
  </si>
  <si>
    <t>Atliktos sporto salės (imtynių) remonto darbų techninio projekto vykdymo priežiūros paslaugos, proc.</t>
  </si>
  <si>
    <t>Sporto infrastruktūros užimtumo stebėjimas bei fiskalinės sistemos įvedimas</t>
  </si>
  <si>
    <t>Parengtas sporto salės remonto darbų techninis projektas, vnt.</t>
  </si>
  <si>
    <r>
      <rPr>
        <u/>
        <sz val="10"/>
        <rFont val="Times New Roman"/>
        <family val="1"/>
      </rPr>
      <t>Siūloma pakoreguoti</t>
    </r>
    <r>
      <rPr>
        <sz val="10"/>
        <rFont val="Times New Roman"/>
        <family val="1"/>
        <charset val="186"/>
      </rPr>
      <t xml:space="preserve"> rodiklio 2023 m., 2024 m. ir 2025 m. reikšmes, nes nėra priimtas galutinis sprendimas dėl šio projekto įgyvendinimo pradžios termino. </t>
    </r>
  </si>
  <si>
    <t xml:space="preserve">Įsigyta programinė įranga sporto infrastruktūros užimtumui stebėti bei fiskalinei sistemai įvesti, vnt. </t>
  </si>
  <si>
    <r>
      <rPr>
        <u/>
        <sz val="10"/>
        <rFont val="Times New Roman"/>
        <family val="1"/>
        <charset val="186"/>
      </rPr>
      <t>Siūloma didinti</t>
    </r>
    <r>
      <rPr>
        <sz val="10"/>
        <rFont val="Times New Roman"/>
        <family val="1"/>
        <charset val="186"/>
      </rPr>
      <t xml:space="preserve"> finansavimo apimtį 43,7 tūkst. Eur, nes, vykdant Klaipėdos miesto lengvosios atletikos maniežo pastato (Taikos pr. 54) kiemo dalies susidėvėjusių šaligatvių paprastojo remonto darbų viešųjų pirkimų procedūras, tiekėjo pasiūlyta mažiausia kaina suplanuotas lėšas viršijo 43,7 tūkst. Eur.</t>
    </r>
  </si>
  <si>
    <r>
      <rPr>
        <u/>
        <sz val="10"/>
        <rFont val="Times New Roman"/>
        <family val="1"/>
        <charset val="186"/>
      </rPr>
      <t>Siūloma įtraukti</t>
    </r>
    <r>
      <rPr>
        <sz val="10"/>
        <rFont val="Times New Roman"/>
        <family val="1"/>
        <charset val="186"/>
      </rPr>
      <t xml:space="preserve"> naują priemonę, nes Savivaldybės mero 2023-08-04 potvarkiu Nr. M-382 sudarytos darbo grupės dėl programinės įrangos sporto infrastruktūros užimtumui stebėti bei fiskalinei sistemai įvesti posėdžio metu buvo nuspręsta diegti šią programinę įrangą. Pradėtas rengti techninės specifikacijos projektas, 2023 m. planuojama pradėti vykdyti viešųjų pirkimų procedūras. </t>
    </r>
  </si>
  <si>
    <r>
      <rPr>
        <u/>
        <sz val="10"/>
        <rFont val="Times New Roman"/>
        <family val="1"/>
        <charset val="186"/>
      </rPr>
      <t>Siūloma didinti</t>
    </r>
    <r>
      <rPr>
        <sz val="10"/>
        <rFont val="Times New Roman"/>
        <family val="1"/>
        <charset val="186"/>
      </rPr>
      <t xml:space="preserve"> 2023 m. finansavimo apimtį 76,3 tūkst. Eur (SB(SP)), nes papildomai surinktos pajamos už teikiamas biudžetinių įstaigų sporto paslaugas laisvu nuo užsiėmimų laiku.</t>
    </r>
  </si>
  <si>
    <r>
      <rPr>
        <u/>
        <sz val="10"/>
        <rFont val="Times New Roman"/>
        <family val="1"/>
        <charset val="186"/>
      </rPr>
      <t>Siūloma mažinti</t>
    </r>
    <r>
      <rPr>
        <sz val="10"/>
        <rFont val="Times New Roman"/>
        <family val="1"/>
        <charset val="186"/>
      </rPr>
      <t xml:space="preserve"> 2023 m. finansavimo apimtį 200,0 tūkst. Eur, nes, atsižvelgiant į faktinį I pusmečio lėšų panaudojimą ir mažesnes, nei planuota elektros kainas, planuojama, kad lėšų 2023 metams reikės mažiau.</t>
    </r>
  </si>
  <si>
    <r>
      <rPr>
        <u/>
        <sz val="10"/>
        <rFont val="Times New Roman"/>
        <family val="1"/>
        <charset val="186"/>
      </rPr>
      <t>Siūloma mažinti</t>
    </r>
    <r>
      <rPr>
        <sz val="10"/>
        <rFont val="Times New Roman"/>
        <family val="1"/>
        <charset val="186"/>
      </rPr>
      <t xml:space="preserve"> 2023 m. finansavimo apimtį 16,1 tūkst. Eur, nes programų vertinimo ekspertams įvertinus pateiktas paraiškas ir jų pagrįstumą skirtas mažesnis konkursinio balo įvertinimas ir atitinkamai mažesnis finansavimas, nei buvo pateiktas poreikis.</t>
    </r>
  </si>
  <si>
    <r>
      <rPr>
        <u/>
        <sz val="10"/>
        <rFont val="Times New Roman"/>
        <family val="1"/>
        <charset val="186"/>
      </rPr>
      <t>Siūloma mažinti</t>
    </r>
    <r>
      <rPr>
        <sz val="10"/>
        <rFont val="Times New Roman"/>
        <family val="1"/>
        <charset val="186"/>
      </rPr>
      <t xml:space="preserve"> 2023 m. finansavimo apimtį 23,0 tūkst. Eur, nes programų vertinimo ekspertams įvertinus pateiktas paraiškas ir jų pagrįstumą skirtas mažesnis konkursinio balo įvertinimas ir atitinkamai mažesnis finansavimas, nei buvo pateiktas poreikis.</t>
    </r>
  </si>
  <si>
    <r>
      <rPr>
        <u/>
        <sz val="10"/>
        <rFont val="Times New Roman"/>
        <family val="1"/>
        <charset val="186"/>
      </rPr>
      <t>Siūloma didinti</t>
    </r>
    <r>
      <rPr>
        <sz val="10"/>
        <rFont val="Times New Roman"/>
        <family val="1"/>
        <charset val="186"/>
      </rPr>
      <t xml:space="preserve"> 2023 m. finansavimo apimtį 0,1 tūkst. Eur, nes, įvertinus gautas paraiškas ir pasirašytas sutartis, trūksta 48,0 Eur.</t>
    </r>
  </si>
  <si>
    <r>
      <rPr>
        <u/>
        <sz val="10"/>
        <rFont val="Times New Roman"/>
        <family val="1"/>
        <charset val="186"/>
      </rPr>
      <t>Siūloma didinti</t>
    </r>
    <r>
      <rPr>
        <sz val="10"/>
        <rFont val="Times New Roman"/>
        <family val="1"/>
        <charset val="186"/>
      </rPr>
      <t xml:space="preserve"> 2023 m. finansavimo apimtį 0,2 tūkst. Eur, nes paskelbus papildomą konkursą reprezentacinių sporto komandų daliniam finansavimui buvo įvertintos dvi papildomos paraiškos (kiekvieną vertino 5 ekspertai).</t>
    </r>
  </si>
  <si>
    <r>
      <rPr>
        <u/>
        <sz val="10"/>
        <rFont val="Times New Roman"/>
        <family val="1"/>
      </rPr>
      <t>Siūloma didinti</t>
    </r>
    <r>
      <rPr>
        <sz val="10"/>
        <rFont val="Times New Roman"/>
        <family val="1"/>
      </rPr>
      <t xml:space="preserve"> 2023 m. finansavimo apimtį 24,0 tūkst. Eur: 1) 2,0 tūkst. Eur siūloma numatyti tarptautiniam vyrų krepšinio turnyrui V. Garasto taurei laimėti, kuris vyko š. m. rugsėjo 8-9 d. Klaipėdos „Švyturio“ arenoje; 2) 7,0 tūkst. Eur – moksleivių sporto apdovanojimų renginiui (apie 200 sportininkų), kuris vyks 2023-12-06 Pilies muziejaus konferencijų salėje; 3) 15,0 tūkst. Eur – sporto renginių viešinimui bei Klaipėdos miesto vardo garsinimui, dalyvaujant tarptautiniuose prestižiniuose sporto renginiuose.
0,4 tūkst. Eur (SB(VB)) padidinta pagal KMT 2023-09-28 sprendimą Nr. T2-224.</t>
    </r>
  </si>
  <si>
    <r>
      <rPr>
        <u/>
        <sz val="10"/>
        <rFont val="Times New Roman"/>
        <family val="1"/>
        <charset val="186"/>
      </rPr>
      <t>Siūloma didinti</t>
    </r>
    <r>
      <rPr>
        <sz val="10"/>
        <rFont val="Times New Roman"/>
        <family val="1"/>
      </rPr>
      <t xml:space="preserve"> 2023 m. finansavimo apimtį 38,8 tūkst. Eur ir </t>
    </r>
    <r>
      <rPr>
        <u/>
        <sz val="10"/>
        <rFont val="Times New Roman"/>
        <family val="1"/>
        <charset val="186"/>
      </rPr>
      <t>mažinti</t>
    </r>
    <r>
      <rPr>
        <sz val="10"/>
        <rFont val="Times New Roman"/>
        <family val="1"/>
      </rPr>
      <t xml:space="preserve"> 2024 m. finansavimo apimtį 43,1 tūkst. Eur. Taip pat siūloma pakoreguoti rodiklio „Parengtas sporto salės (imtynių) remonto darbų techninis projektas, vnt.“ 2023 m. ir 2024 m. reikšmes bei 2024 m.  įtraukti naują rodiklį  „Atliktos sporto salės (imtynių) remonto darbų techninio projekto vykdymo priežiūros paslaugos, proc.“.
2023-06-29 su UAB „Synergy Solutions“ pasirašyta sutartis dėl sporto paskirties pastato, Kretingos g. 23,  Klaipėdoje paprastojo remonto projekto parengimo ir projekto vykdymo priežiūros paslaugų atlikimo (sutarties vertė 45 617,0 Eur). 2023 m. 38,8 tūkst. Eur reikia projektinių pasiūlymų rengimui (2 420,00  Eur) ir techninio darbo projekto rengimui (36 300,00 Eur), 2024 m. 6,9 tūkst. Eur reikia sporto salės (imtynių) remonto darbų techninio projekto vykdymo priežiūros paslaugos atlikimui.
2024 m. 50,0 tūkst. Eur mažinama, nes planuotas sporto salės (imtynių) remonto darbų techninis projektas bus parengtas 2023 m.</t>
    </r>
  </si>
  <si>
    <r>
      <rPr>
        <u/>
        <sz val="10"/>
        <rFont val="Times New Roman"/>
        <family val="1"/>
      </rPr>
      <t>Siūloma mažinti</t>
    </r>
    <r>
      <rPr>
        <sz val="10"/>
        <rFont val="Times New Roman"/>
        <family val="1"/>
        <charset val="186"/>
      </rPr>
      <t xml:space="preserve"> 2023 m. finansavimo apimtį 93,9 tūkst. Eur (SB) ir atitinkamai šia lėšų suma </t>
    </r>
    <r>
      <rPr>
        <u/>
        <sz val="10"/>
        <rFont val="Times New Roman"/>
        <family val="1"/>
      </rPr>
      <t>didinti</t>
    </r>
    <r>
      <rPr>
        <sz val="10"/>
        <rFont val="Times New Roman"/>
        <family val="1"/>
        <charset val="186"/>
      </rPr>
      <t xml:space="preserve"> 2024 m. finansavimo apimtį bei pakoreguoti rodiklių 2023 m. ir 2024 m. reikšmes, nes projektavimo sutartis sustabdyta iki kol bus patvirtintas Sporto objektų renovacijos ir naujų objektų statybos priemonių planas. </t>
    </r>
  </si>
  <si>
    <r>
      <rPr>
        <u/>
        <sz val="10"/>
        <rFont val="Times New Roman"/>
        <family val="1"/>
      </rPr>
      <t>Siūloma mažinti</t>
    </r>
    <r>
      <rPr>
        <sz val="10"/>
        <rFont val="Times New Roman"/>
        <family val="1"/>
        <charset val="186"/>
      </rPr>
      <t xml:space="preserve"> 2023 m. finansavimo apimtį 50,0 tūkst. Eur ir atitinkamai šia lėšų suma </t>
    </r>
    <r>
      <rPr>
        <u/>
        <sz val="10"/>
        <rFont val="Times New Roman"/>
        <family val="1"/>
      </rPr>
      <t>didinti</t>
    </r>
    <r>
      <rPr>
        <sz val="10"/>
        <rFont val="Times New Roman"/>
        <family val="1"/>
        <charset val="186"/>
      </rPr>
      <t xml:space="preserve"> 2024 m. finansavimo apimtį bei pakoreguoti rodiklio „Patikslinta galimybių studija, vnt.“ 2023 m. ir 2024 m. reikšmes, nes dar vyksta galimybių studijos „Stadiono perspektyvų regione studija“ atnaujinimo paslaugos viešųjų pirkimų procedūros. Planuojama iki šių metų  pabaigos pasirašyti su paslaugos teikėju sutartį.</t>
    </r>
  </si>
  <si>
    <r>
      <rPr>
        <u/>
        <sz val="10"/>
        <rFont val="Times New Roman"/>
        <family val="1"/>
        <charset val="186"/>
      </rPr>
      <t>Siūloma mažinti</t>
    </r>
    <r>
      <rPr>
        <sz val="10"/>
        <rFont val="Times New Roman"/>
        <family val="1"/>
      </rPr>
      <t xml:space="preserve">  2023 m. finansavimo apimtį 25,0 tūkst. Eur ir atitinkamai šia lėšų suma </t>
    </r>
    <r>
      <rPr>
        <u/>
        <sz val="10"/>
        <rFont val="Times New Roman"/>
        <family val="1"/>
      </rPr>
      <t>didinti</t>
    </r>
    <r>
      <rPr>
        <sz val="10"/>
        <rFont val="Times New Roman"/>
        <family val="1"/>
      </rPr>
      <t xml:space="preserve"> 2025 m. finansavimo apimtį bei pakoreguoti rodiklio 2024 m. ir 2025 m. reikšmes, nes t</t>
    </r>
    <r>
      <rPr>
        <sz val="10"/>
        <rFont val="Times New Roman"/>
        <family val="1"/>
        <charset val="186"/>
      </rPr>
      <t>echninio projekto parengimą siūloma nukelti į 2024–2025 metus iki kol bus patvirtintas Sporto objektų renovacijos ir naujų objektų statybos priemonių planas.</t>
    </r>
  </si>
  <si>
    <r>
      <rPr>
        <u/>
        <sz val="10"/>
        <rFont val="Times New Roman"/>
        <family val="1"/>
      </rPr>
      <t>Siūloma mažinti</t>
    </r>
    <r>
      <rPr>
        <sz val="10"/>
        <rFont val="Times New Roman"/>
        <family val="1"/>
      </rPr>
      <t xml:space="preserve"> 2023 m. finansavimo apimtį 245,8 tūkst. Eur ir atitinkamai šia lėšų suma </t>
    </r>
    <r>
      <rPr>
        <u/>
        <sz val="10"/>
        <rFont val="Times New Roman"/>
        <family val="1"/>
      </rPr>
      <t>didinti</t>
    </r>
    <r>
      <rPr>
        <sz val="10"/>
        <rFont val="Times New Roman"/>
        <family val="1"/>
      </rPr>
      <t xml:space="preserve"> 2024 m. finansavimo apimtį, pakoreguoti rodiklio „Atlikti sporto salės ir persirengimo kambarių su dušais bei WC remonto darbai, proc.“ 2023 m. ir 2024 m. reikšmes ir įtraukti naują rodiklį „Parengtas sporto salės remonto darbų techninis projektas, vnt.“. BĮ Klaipėdos miesto sporto bazių valdymo centras atliko viešųjų pirkimų procedūras, 2023-08-08 yra pasirašyta sutartis dėl sportinės gimnastikos salės paprastojo remonto darbų projektavimo (Debreceno g. 48,  Klaipėda). 2023 m. reikalinga lėšų suma pagal paslaugų teikimo grafiką: projektinių pasiūlymų rengimui – 4840 Eur, techninio darbo projekto rengimui – 19360 Eur. 
</t>
    </r>
    <r>
      <rPr>
        <u/>
        <sz val="10"/>
        <rFont val="Times New Roman"/>
        <family val="1"/>
      </rPr>
      <t xml:space="preserve">
</t>
    </r>
  </si>
  <si>
    <r>
      <rPr>
        <u/>
        <sz val="10"/>
        <rFont val="Times New Roman"/>
        <family val="1"/>
        <charset val="186"/>
      </rPr>
      <t>Siūloma didinti</t>
    </r>
    <r>
      <rPr>
        <sz val="10"/>
        <rFont val="Times New Roman"/>
        <family val="1"/>
        <charset val="186"/>
      </rPr>
      <t xml:space="preserve"> finansavimo apimtį 543,9 tūkst. Eur, iš jų: VšĮ Neptūno krepšinio klubui skirti 320,0 tūkst. Eur pagal gautą prašymą; VšĮ Neptūno futbolo klubui – 199,1 tūkst. Eur ir Klaipėdos miesto regbio klubui „Kuršiai“ 24,8 tūkst. Eur pagal konkurse patvirtintą paraišką dėl veiklos dalinio finansavimo, nes Savivaldybės tarybos 2023-03-23 sprendimu Nr. T2-28 buvo pakeistas Sporto projektų finansavimo iš Klaipėdos miesto savivaldybės biudžeto lėšų tvarkos aprašo 17 punktas ir numatyta, kad per einamuosius metus gali būti skelbiamas papildomas kvietimas teikti paraiškas į Reprezentacinių Klaipėdos miesto sporto komandų dalinio finansavimo programą. Tuo pačiu sprendimu patvirtinta, kad, atsižvelgus į sporto organizacijų paraiškose pateiktą lėšų poreikį, bus prašoma papildomų lėšų.
</t>
    </r>
    <r>
      <rPr>
        <u/>
        <sz val="10"/>
        <rFont val="Times New Roman"/>
        <family val="1"/>
        <charset val="186"/>
      </rPr>
      <t>Siūloma pakoreguoti</t>
    </r>
    <r>
      <rPr>
        <sz val="10"/>
        <rFont val="Times New Roman"/>
        <family val="1"/>
        <charset val="186"/>
      </rPr>
      <t xml:space="preserve"> rodiklio 2023 m. reikšmę. Birželio mėn. buvo paskelbtas papildomas konkursas veiklos daliniam finansavimui. Planuota finansuoti 7 programas, bet pirmame konkurse patvirtintos 6 programos. Papildomai skelbtame konkurse gautos dvi paraiškos, kurias pateikė VšĮ Neptūno futbolo klubas ir Klaipėdos miesto regbio klubas „Kuršiai“. Abi paraiškos surinko reikiamą balų skaičių ir yra finansuojamos.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</si>
</sst>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27" x14ac:knownFonts="1">
    <font>
      <sz val="11"/>
      <color theme="1"/>
      <name val="Calibri"/>
      <family val="2"/>
      <charset val="186"/>
      <scheme val="minor"/>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sz val="10"/>
      <color rgb="FFFF0000"/>
      <name val="Times New Roman"/>
      <family val="1"/>
      <charset val="186"/>
    </font>
    <font>
      <sz val="12"/>
      <name val="Times New Roman"/>
      <family val="1"/>
      <charset val="186"/>
    </font>
    <font>
      <sz val="11"/>
      <name val="Times New Roman"/>
      <family val="1"/>
      <charset val="186"/>
    </font>
    <font>
      <sz val="11"/>
      <color rgb="FF000000"/>
      <name val="Calibri"/>
      <family val="2"/>
      <charset val="186"/>
    </font>
    <font>
      <b/>
      <u/>
      <sz val="10"/>
      <name val="Times New Roman"/>
      <family val="1"/>
      <charset val="186"/>
    </font>
    <font>
      <sz val="10"/>
      <color theme="0"/>
      <name val="Times New Roman"/>
      <family val="1"/>
      <charset val="186"/>
    </font>
    <font>
      <sz val="10"/>
      <name val="Arial"/>
      <family val="2"/>
    </font>
    <font>
      <strike/>
      <sz val="10"/>
      <name val="Times New Roman"/>
      <family val="1"/>
      <charset val="186"/>
    </font>
    <font>
      <b/>
      <sz val="9"/>
      <name val="Times New Roman"/>
      <family val="1"/>
      <charset val="186"/>
    </font>
    <font>
      <u/>
      <sz val="9"/>
      <color indexed="81"/>
      <name val="Tahoma"/>
      <family val="2"/>
      <charset val="186"/>
    </font>
    <font>
      <b/>
      <sz val="10"/>
      <color theme="0"/>
      <name val="Times New Roman"/>
      <family val="1"/>
      <charset val="186"/>
    </font>
    <font>
      <sz val="11"/>
      <color theme="0"/>
      <name val="Times New Roman"/>
      <family val="1"/>
      <charset val="186"/>
    </font>
    <font>
      <sz val="8"/>
      <name val="Times New Roman"/>
      <family val="1"/>
      <charset val="186"/>
    </font>
    <font>
      <sz val="10"/>
      <color theme="1"/>
      <name val="Times New Roman"/>
      <family val="1"/>
      <charset val="186"/>
    </font>
    <font>
      <b/>
      <sz val="12"/>
      <name val="Times New Roman"/>
      <family val="1"/>
      <charset val="186"/>
    </font>
    <font>
      <strike/>
      <sz val="10"/>
      <color rgb="FFFF0000"/>
      <name val="Times New Roman"/>
      <family val="1"/>
      <charset val="186"/>
    </font>
    <font>
      <b/>
      <sz val="10"/>
      <color rgb="FFFF0000"/>
      <name val="Times New Roman"/>
      <family val="1"/>
      <charset val="186"/>
    </font>
    <font>
      <u/>
      <sz val="10"/>
      <name val="Times New Roman"/>
      <family val="1"/>
      <charset val="186"/>
    </font>
    <font>
      <sz val="10"/>
      <color theme="3" tint="0.39997558519241921"/>
      <name val="Times New Roman"/>
      <family val="1"/>
      <charset val="186"/>
    </font>
    <font>
      <u/>
      <sz val="10"/>
      <name val="Times New Roman"/>
      <family val="1"/>
    </font>
    <font>
      <sz val="10"/>
      <name val="Times New Roman"/>
      <family val="1"/>
    </font>
    <font>
      <sz val="10"/>
      <color rgb="FF0070C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166" fontId="8" fillId="0" borderId="0" applyBorder="0" applyProtection="0"/>
    <xf numFmtId="0" fontId="11" fillId="0" borderId="0"/>
  </cellStyleXfs>
  <cellXfs count="1936">
    <xf numFmtId="0" fontId="0" fillId="0" borderId="0" xfId="0"/>
    <xf numFmtId="49" fontId="1" fillId="0" borderId="0" xfId="0" applyNumberFormat="1" applyFont="1" applyAlignment="1">
      <alignment horizontal="center" vertical="top"/>
    </xf>
    <xf numFmtId="49" fontId="2" fillId="3" borderId="27" xfId="0" applyNumberFormat="1" applyFont="1" applyFill="1" applyBorder="1" applyAlignment="1">
      <alignment horizontal="center" vertical="top"/>
    </xf>
    <xf numFmtId="49" fontId="2" fillId="3" borderId="38" xfId="0" applyNumberFormat="1" applyFont="1" applyFill="1" applyBorder="1" applyAlignment="1">
      <alignment horizontal="center" vertical="top"/>
    </xf>
    <xf numFmtId="49" fontId="1" fillId="3" borderId="36" xfId="0" applyNumberFormat="1" applyFont="1" applyFill="1" applyBorder="1" applyAlignment="1">
      <alignment horizontal="center" vertical="top"/>
    </xf>
    <xf numFmtId="3" fontId="1" fillId="5" borderId="43" xfId="0" applyNumberFormat="1" applyFont="1" applyFill="1" applyBorder="1" applyAlignment="1">
      <alignment vertical="top" wrapText="1"/>
    </xf>
    <xf numFmtId="49" fontId="2" fillId="3" borderId="27" xfId="0" applyNumberFormat="1" applyFont="1" applyFill="1" applyBorder="1" applyAlignment="1">
      <alignment horizontal="center" vertical="top" wrapText="1"/>
    </xf>
    <xf numFmtId="49" fontId="2" fillId="2" borderId="51" xfId="0" applyNumberFormat="1" applyFont="1" applyFill="1" applyBorder="1" applyAlignment="1">
      <alignment horizontal="center" vertical="top"/>
    </xf>
    <xf numFmtId="49" fontId="1" fillId="0" borderId="0" xfId="0" applyNumberFormat="1" applyFont="1" applyFill="1" applyBorder="1" applyAlignment="1">
      <alignment vertical="top"/>
    </xf>
    <xf numFmtId="3" fontId="2" fillId="0" borderId="0" xfId="0" applyNumberFormat="1" applyFont="1" applyFill="1" applyBorder="1" applyAlignment="1">
      <alignment horizontal="left" vertical="top" wrapText="1"/>
    </xf>
    <xf numFmtId="3" fontId="2" fillId="3" borderId="0" xfId="0" applyNumberFormat="1" applyFont="1" applyFill="1" applyBorder="1" applyAlignment="1">
      <alignment horizontal="left" vertical="center" wrapText="1"/>
    </xf>
    <xf numFmtId="3" fontId="2" fillId="3" borderId="0" xfId="0" applyNumberFormat="1" applyFont="1" applyFill="1" applyBorder="1" applyAlignment="1">
      <alignment horizontal="left" vertical="top" wrapText="1"/>
    </xf>
    <xf numFmtId="49" fontId="1" fillId="0" borderId="0" xfId="0" applyNumberFormat="1" applyFont="1"/>
    <xf numFmtId="49" fontId="1" fillId="2" borderId="11" xfId="0" applyNumberFormat="1" applyFont="1" applyFill="1" applyBorder="1" applyAlignment="1">
      <alignment horizontal="center" vertical="top"/>
    </xf>
    <xf numFmtId="49" fontId="2" fillId="2" borderId="4" xfId="0" applyNumberFormat="1" applyFont="1" applyFill="1" applyBorder="1" applyAlignment="1">
      <alignment horizontal="center" vertical="top" wrapText="1"/>
    </xf>
    <xf numFmtId="3" fontId="1" fillId="0" borderId="17" xfId="0" applyNumberFormat="1" applyFont="1" applyFill="1" applyBorder="1" applyAlignment="1">
      <alignment vertical="top" wrapText="1"/>
    </xf>
    <xf numFmtId="49" fontId="2" fillId="9" borderId="19" xfId="0" applyNumberFormat="1" applyFont="1" applyFill="1" applyBorder="1" applyAlignment="1">
      <alignment horizontal="center" vertical="top"/>
    </xf>
    <xf numFmtId="49" fontId="2" fillId="9" borderId="30" xfId="0" applyNumberFormat="1" applyFont="1" applyFill="1" applyBorder="1" applyAlignment="1">
      <alignment vertical="top"/>
    </xf>
    <xf numFmtId="49" fontId="2" fillId="9" borderId="44" xfId="0" applyNumberFormat="1" applyFont="1" applyFill="1" applyBorder="1" applyAlignment="1">
      <alignment vertical="top"/>
    </xf>
    <xf numFmtId="49" fontId="1" fillId="9" borderId="44" xfId="0" applyNumberFormat="1" applyFont="1" applyFill="1" applyBorder="1" applyAlignment="1">
      <alignment vertical="top"/>
    </xf>
    <xf numFmtId="49" fontId="2" fillId="9" borderId="18" xfId="0" applyNumberFormat="1" applyFont="1" applyFill="1" applyBorder="1" applyAlignment="1">
      <alignment vertical="top"/>
    </xf>
    <xf numFmtId="49" fontId="2" fillId="9" borderId="19" xfId="0" applyNumberFormat="1" applyFont="1" applyFill="1" applyBorder="1" applyAlignment="1">
      <alignment horizontal="center" vertical="top" wrapText="1"/>
    </xf>
    <xf numFmtId="49" fontId="2" fillId="9" borderId="28" xfId="0" applyNumberFormat="1" applyFont="1" applyFill="1" applyBorder="1" applyAlignment="1">
      <alignment vertical="top" wrapText="1"/>
    </xf>
    <xf numFmtId="49" fontId="2" fillId="9" borderId="25" xfId="0" applyNumberFormat="1" applyFont="1" applyFill="1" applyBorder="1" applyAlignment="1">
      <alignment horizontal="center" vertical="top"/>
    </xf>
    <xf numFmtId="3" fontId="1" fillId="0" borderId="37" xfId="0" applyNumberFormat="1" applyFont="1" applyBorder="1" applyAlignment="1">
      <alignment horizontal="center" vertical="top"/>
    </xf>
    <xf numFmtId="3" fontId="1" fillId="0" borderId="6" xfId="0" applyNumberFormat="1" applyFont="1" applyFill="1" applyBorder="1" applyAlignment="1">
      <alignment horizontal="left" vertical="top" wrapText="1"/>
    </xf>
    <xf numFmtId="164" fontId="1" fillId="5" borderId="0" xfId="0" applyNumberFormat="1" applyFont="1" applyFill="1" applyBorder="1" applyAlignment="1">
      <alignment horizontal="center" vertical="top"/>
    </xf>
    <xf numFmtId="3" fontId="1" fillId="0" borderId="6" xfId="0" applyNumberFormat="1" applyFont="1" applyBorder="1" applyAlignment="1">
      <alignment horizontal="center" vertical="top"/>
    </xf>
    <xf numFmtId="3" fontId="1" fillId="5" borderId="0" xfId="0" applyNumberFormat="1" applyFont="1" applyFill="1"/>
    <xf numFmtId="49" fontId="2" fillId="2" borderId="11" xfId="0" applyNumberFormat="1" applyFont="1" applyFill="1" applyBorder="1" applyAlignment="1">
      <alignment vertical="top"/>
    </xf>
    <xf numFmtId="49" fontId="2" fillId="3" borderId="0" xfId="0" applyNumberFormat="1" applyFont="1" applyFill="1" applyBorder="1" applyAlignment="1">
      <alignment vertical="top"/>
    </xf>
    <xf numFmtId="3" fontId="2" fillId="4" borderId="68" xfId="0" applyNumberFormat="1" applyFont="1" applyFill="1" applyBorder="1" applyAlignment="1">
      <alignment horizontal="right" vertical="top"/>
    </xf>
    <xf numFmtId="3" fontId="1" fillId="0" borderId="53" xfId="0" applyNumberFormat="1" applyFont="1" applyFill="1" applyBorder="1" applyAlignment="1">
      <alignment vertical="top" wrapText="1"/>
    </xf>
    <xf numFmtId="3" fontId="1" fillId="0" borderId="32" xfId="0" applyNumberFormat="1" applyFont="1" applyFill="1" applyBorder="1" applyAlignment="1">
      <alignment vertical="top" wrapText="1"/>
    </xf>
    <xf numFmtId="3" fontId="1" fillId="0" borderId="0" xfId="0" applyNumberFormat="1" applyFont="1" applyAlignment="1">
      <alignment horizontal="center" vertical="top" textRotation="90"/>
    </xf>
    <xf numFmtId="3" fontId="2" fillId="5" borderId="36" xfId="0" applyNumberFormat="1" applyFont="1" applyFill="1" applyBorder="1" applyAlignment="1">
      <alignment horizontal="center" vertical="top" wrapText="1"/>
    </xf>
    <xf numFmtId="3" fontId="1" fillId="0" borderId="0" xfId="0" applyNumberFormat="1" applyFont="1" applyAlignment="1">
      <alignment horizontal="center" vertical="top"/>
    </xf>
    <xf numFmtId="164" fontId="2" fillId="4" borderId="68" xfId="0" applyNumberFormat="1" applyFont="1" applyFill="1" applyBorder="1" applyAlignment="1">
      <alignment horizontal="center" vertical="top"/>
    </xf>
    <xf numFmtId="3" fontId="1" fillId="5" borderId="43" xfId="0" applyNumberFormat="1" applyFont="1" applyFill="1" applyBorder="1" applyAlignment="1">
      <alignment horizontal="center" vertical="top"/>
    </xf>
    <xf numFmtId="164" fontId="1" fillId="0" borderId="50" xfId="0" applyNumberFormat="1" applyFont="1" applyBorder="1" applyAlignment="1">
      <alignment horizontal="center" vertical="top"/>
    </xf>
    <xf numFmtId="0" fontId="1" fillId="0" borderId="0" xfId="0" applyFont="1"/>
    <xf numFmtId="0" fontId="1" fillId="0" borderId="0" xfId="0" applyFont="1" applyAlignment="1">
      <alignment horizontal="center"/>
    </xf>
    <xf numFmtId="0" fontId="1" fillId="0" borderId="0" xfId="0" applyFont="1" applyAlignment="1">
      <alignment textRotation="90"/>
    </xf>
    <xf numFmtId="3" fontId="1" fillId="0" borderId="34" xfId="0" applyNumberFormat="1" applyFont="1" applyFill="1" applyBorder="1" applyAlignment="1">
      <alignment vertical="top" wrapText="1"/>
    </xf>
    <xf numFmtId="164" fontId="1" fillId="5" borderId="22"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2" fillId="4" borderId="50" xfId="0" applyNumberFormat="1" applyFont="1" applyFill="1" applyBorder="1" applyAlignment="1">
      <alignment horizontal="center" vertical="top" wrapText="1"/>
    </xf>
    <xf numFmtId="3" fontId="1" fillId="0" borderId="22" xfId="0" applyNumberFormat="1" applyFont="1" applyBorder="1" applyAlignment="1">
      <alignment vertical="top" wrapText="1"/>
    </xf>
    <xf numFmtId="3" fontId="1" fillId="5" borderId="22" xfId="0" applyNumberFormat="1" applyFont="1" applyFill="1" applyBorder="1" applyAlignment="1">
      <alignment vertical="top" wrapText="1"/>
    </xf>
    <xf numFmtId="3" fontId="1" fillId="0" borderId="12" xfId="0" applyNumberFormat="1" applyFont="1" applyBorder="1"/>
    <xf numFmtId="49" fontId="2" fillId="9" borderId="35" xfId="0" applyNumberFormat="1" applyFont="1" applyFill="1" applyBorder="1" applyAlignment="1">
      <alignment horizontal="center" vertical="top"/>
    </xf>
    <xf numFmtId="49" fontId="2" fillId="2" borderId="42" xfId="0" applyNumberFormat="1" applyFont="1" applyFill="1" applyBorder="1" applyAlignment="1">
      <alignment horizontal="center" vertical="top" wrapText="1"/>
    </xf>
    <xf numFmtId="3" fontId="1" fillId="5" borderId="53" xfId="0" applyNumberFormat="1" applyFont="1" applyFill="1" applyBorder="1" applyAlignment="1">
      <alignment horizontal="center" vertical="top" wrapText="1"/>
    </xf>
    <xf numFmtId="49" fontId="2" fillId="7" borderId="19" xfId="0" applyNumberFormat="1" applyFont="1" applyFill="1" applyBorder="1" applyAlignment="1">
      <alignment horizontal="left" vertical="top"/>
    </xf>
    <xf numFmtId="164" fontId="2" fillId="4" borderId="33" xfId="0" applyNumberFormat="1" applyFont="1" applyFill="1" applyBorder="1" applyAlignment="1">
      <alignment horizontal="center" vertical="top"/>
    </xf>
    <xf numFmtId="164" fontId="1" fillId="5" borderId="24" xfId="0" applyNumberFormat="1" applyFont="1" applyFill="1" applyBorder="1" applyAlignment="1">
      <alignment horizontal="center" vertical="top"/>
    </xf>
    <xf numFmtId="164" fontId="1" fillId="0" borderId="24" xfId="0" applyNumberFormat="1" applyFont="1" applyBorder="1" applyAlignment="1">
      <alignment horizontal="center" vertical="top"/>
    </xf>
    <xf numFmtId="164" fontId="1" fillId="4" borderId="24" xfId="0" applyNumberFormat="1" applyFont="1" applyFill="1" applyBorder="1" applyAlignment="1">
      <alignment horizontal="center" vertical="top"/>
    </xf>
    <xf numFmtId="164" fontId="1" fillId="5" borderId="4" xfId="0" applyNumberFormat="1" applyFont="1" applyFill="1" applyBorder="1" applyAlignment="1">
      <alignment horizontal="center" vertical="top" wrapText="1"/>
    </xf>
    <xf numFmtId="164" fontId="1" fillId="5" borderId="3"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5" borderId="43" xfId="0" applyNumberFormat="1" applyFont="1" applyFill="1" applyBorder="1" applyAlignment="1">
      <alignment horizontal="left" vertical="top" wrapText="1"/>
    </xf>
    <xf numFmtId="49" fontId="2" fillId="3" borderId="4" xfId="0" applyNumberFormat="1" applyFont="1" applyFill="1" applyBorder="1" applyAlignment="1">
      <alignment vertical="top"/>
    </xf>
    <xf numFmtId="49" fontId="2" fillId="3" borderId="11" xfId="0" applyNumberFormat="1" applyFont="1" applyFill="1" applyBorder="1" applyAlignment="1">
      <alignment vertical="top"/>
    </xf>
    <xf numFmtId="3" fontId="1" fillId="0" borderId="57" xfId="0" applyNumberFormat="1" applyFont="1" applyBorder="1" applyAlignment="1">
      <alignment horizontal="center" vertical="top" wrapText="1"/>
    </xf>
    <xf numFmtId="0" fontId="1" fillId="5" borderId="48" xfId="0" applyFont="1" applyFill="1" applyBorder="1" applyAlignment="1">
      <alignment horizontal="center" vertical="top" wrapText="1"/>
    </xf>
    <xf numFmtId="164" fontId="1" fillId="5" borderId="7" xfId="0" applyNumberFormat="1" applyFont="1" applyFill="1" applyBorder="1" applyAlignment="1">
      <alignment horizontal="center" vertical="top" wrapText="1"/>
    </xf>
    <xf numFmtId="3" fontId="1" fillId="5" borderId="6" xfId="0" applyNumberFormat="1" applyFont="1" applyFill="1" applyBorder="1" applyAlignment="1">
      <alignment horizontal="center" vertical="top"/>
    </xf>
    <xf numFmtId="3" fontId="6" fillId="0" borderId="0" xfId="0" applyNumberFormat="1" applyFont="1" applyAlignment="1">
      <alignment vertical="top" wrapText="1"/>
    </xf>
    <xf numFmtId="3" fontId="1" fillId="5" borderId="14" xfId="0" applyNumberFormat="1" applyFont="1" applyFill="1" applyBorder="1" applyAlignment="1">
      <alignment vertical="top" wrapText="1"/>
    </xf>
    <xf numFmtId="3" fontId="1" fillId="5" borderId="6" xfId="0" applyNumberFormat="1" applyFont="1" applyFill="1" applyBorder="1" applyAlignment="1">
      <alignment horizontal="center" vertical="top" wrapText="1"/>
    </xf>
    <xf numFmtId="3" fontId="1" fillId="0" borderId="11" xfId="0" applyNumberFormat="1" applyFont="1" applyBorder="1"/>
    <xf numFmtId="3" fontId="2" fillId="5" borderId="70" xfId="0" applyNumberFormat="1" applyFont="1" applyFill="1" applyBorder="1" applyAlignment="1">
      <alignment horizontal="center" vertical="top" wrapText="1"/>
    </xf>
    <xf numFmtId="3" fontId="2" fillId="4" borderId="34" xfId="0" applyNumberFormat="1" applyFont="1" applyFill="1" applyBorder="1" applyAlignment="1">
      <alignment horizontal="right" vertical="top"/>
    </xf>
    <xf numFmtId="3" fontId="1" fillId="5" borderId="14" xfId="0" applyNumberFormat="1" applyFont="1" applyFill="1" applyBorder="1" applyAlignment="1">
      <alignment horizontal="left" vertical="top" wrapText="1"/>
    </xf>
    <xf numFmtId="3" fontId="1" fillId="5" borderId="5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xf>
    <xf numFmtId="3" fontId="1" fillId="5" borderId="39" xfId="0" applyNumberFormat="1" applyFont="1" applyFill="1" applyBorder="1" applyAlignment="1">
      <alignment vertical="top" wrapText="1"/>
    </xf>
    <xf numFmtId="0" fontId="7" fillId="0" borderId="39" xfId="0" applyFont="1" applyBorder="1" applyAlignment="1">
      <alignment horizontal="center" vertical="top" wrapText="1"/>
    </xf>
    <xf numFmtId="3" fontId="1" fillId="0" borderId="26" xfId="0" applyNumberFormat="1" applyFont="1" applyFill="1" applyBorder="1" applyAlignment="1">
      <alignment vertical="top" wrapText="1"/>
    </xf>
    <xf numFmtId="3" fontId="1" fillId="0" borderId="53" xfId="0" applyNumberFormat="1" applyFont="1" applyFill="1" applyBorder="1" applyAlignment="1">
      <alignment horizontal="left" vertical="top" wrapText="1"/>
    </xf>
    <xf numFmtId="3" fontId="1" fillId="5" borderId="34" xfId="0" applyNumberFormat="1" applyFont="1" applyFill="1" applyBorder="1" applyAlignment="1">
      <alignment vertical="top" wrapText="1"/>
    </xf>
    <xf numFmtId="1" fontId="1" fillId="5" borderId="57"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xf>
    <xf numFmtId="0" fontId="1" fillId="5" borderId="49" xfId="0" applyFont="1" applyFill="1" applyBorder="1" applyAlignment="1">
      <alignment horizontal="center" vertical="top" wrapText="1"/>
    </xf>
    <xf numFmtId="3" fontId="2" fillId="5" borderId="62" xfId="0" applyNumberFormat="1" applyFont="1" applyFill="1" applyBorder="1" applyAlignment="1">
      <alignment horizontal="center" vertical="center" textRotation="90"/>
    </xf>
    <xf numFmtId="3" fontId="2" fillId="5" borderId="27" xfId="0" applyNumberFormat="1" applyFont="1" applyFill="1" applyBorder="1" applyAlignment="1">
      <alignment vertical="top"/>
    </xf>
    <xf numFmtId="3" fontId="2" fillId="5" borderId="36" xfId="0" applyNumberFormat="1" applyFont="1" applyFill="1" applyBorder="1" applyAlignment="1">
      <alignment vertical="top"/>
    </xf>
    <xf numFmtId="3" fontId="2" fillId="5" borderId="38" xfId="0" applyNumberFormat="1" applyFont="1" applyFill="1" applyBorder="1" applyAlignment="1">
      <alignment horizontal="center" vertical="top"/>
    </xf>
    <xf numFmtId="164" fontId="1" fillId="5" borderId="71"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5" borderId="1" xfId="0" applyNumberFormat="1" applyFont="1" applyFill="1" applyBorder="1" applyAlignment="1">
      <alignment horizontal="left" vertical="top" wrapText="1"/>
    </xf>
    <xf numFmtId="3" fontId="1" fillId="0" borderId="69" xfId="0" applyNumberFormat="1" applyFont="1" applyBorder="1" applyAlignment="1">
      <alignment horizontal="center" vertical="top"/>
    </xf>
    <xf numFmtId="164" fontId="1" fillId="5" borderId="69"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1" fillId="5" borderId="10" xfId="0" applyNumberFormat="1" applyFont="1" applyFill="1" applyBorder="1" applyAlignment="1">
      <alignment vertical="top" wrapText="1"/>
    </xf>
    <xf numFmtId="3" fontId="1" fillId="0" borderId="16" xfId="0" applyNumberFormat="1" applyFont="1" applyFill="1" applyBorder="1" applyAlignment="1">
      <alignment vertical="top" wrapText="1"/>
    </xf>
    <xf numFmtId="164" fontId="2" fillId="7" borderId="50"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1" fillId="0" borderId="23" xfId="0" applyNumberFormat="1" applyFont="1" applyFill="1" applyBorder="1" applyAlignment="1">
      <alignment horizontal="center" vertical="top" wrapText="1"/>
    </xf>
    <xf numFmtId="3" fontId="1" fillId="5" borderId="14" xfId="0" applyNumberFormat="1" applyFont="1" applyFill="1" applyBorder="1" applyAlignment="1">
      <alignment horizontal="center" vertical="top" wrapText="1"/>
    </xf>
    <xf numFmtId="3" fontId="1" fillId="0" borderId="11" xfId="0" applyNumberFormat="1" applyFont="1" applyBorder="1" applyAlignment="1">
      <alignment horizontal="center" vertical="top" wrapText="1"/>
    </xf>
    <xf numFmtId="3" fontId="1" fillId="0" borderId="0" xfId="0" applyNumberFormat="1" applyFont="1" applyFill="1" applyBorder="1" applyAlignment="1">
      <alignment horizontal="center" vertical="top" wrapText="1"/>
    </xf>
    <xf numFmtId="49" fontId="2" fillId="9" borderId="32" xfId="0" applyNumberFormat="1" applyFont="1" applyFill="1" applyBorder="1" applyAlignment="1">
      <alignment vertical="top" wrapText="1"/>
    </xf>
    <xf numFmtId="49" fontId="2" fillId="2" borderId="16" xfId="0" applyNumberFormat="1" applyFont="1" applyFill="1" applyBorder="1" applyAlignment="1">
      <alignment horizontal="center" vertical="top" wrapText="1"/>
    </xf>
    <xf numFmtId="3" fontId="1" fillId="0" borderId="7" xfId="0" applyNumberFormat="1" applyFont="1" applyBorder="1"/>
    <xf numFmtId="3" fontId="1" fillId="0" borderId="71" xfId="0" applyNumberFormat="1" applyFont="1" applyBorder="1"/>
    <xf numFmtId="3" fontId="1" fillId="5" borderId="47" xfId="0" applyNumberFormat="1" applyFont="1" applyFill="1" applyBorder="1" applyAlignment="1">
      <alignment vertical="top" wrapText="1"/>
    </xf>
    <xf numFmtId="3" fontId="1" fillId="5" borderId="36" xfId="0" applyNumberFormat="1" applyFont="1" applyFill="1" applyBorder="1" applyAlignment="1">
      <alignment horizontal="center" vertical="top" textRotation="90" wrapText="1"/>
    </xf>
    <xf numFmtId="3" fontId="1" fillId="5" borderId="56" xfId="0" applyNumberFormat="1" applyFont="1" applyFill="1" applyBorder="1" applyAlignment="1">
      <alignment horizontal="center" vertical="top"/>
    </xf>
    <xf numFmtId="165" fontId="1" fillId="0" borderId="3" xfId="0" applyNumberFormat="1" applyFont="1" applyBorder="1" applyAlignment="1">
      <alignment horizontal="center" vertical="top"/>
    </xf>
    <xf numFmtId="165" fontId="2" fillId="4" borderId="35" xfId="0" applyNumberFormat="1" applyFont="1" applyFill="1" applyBorder="1" applyAlignment="1">
      <alignment horizontal="center" vertical="top"/>
    </xf>
    <xf numFmtId="165" fontId="2" fillId="4" borderId="61" xfId="0" applyNumberFormat="1" applyFont="1" applyFill="1" applyBorder="1" applyAlignment="1">
      <alignment horizontal="center" vertical="top"/>
    </xf>
    <xf numFmtId="165" fontId="2" fillId="4" borderId="33" xfId="0" applyNumberFormat="1" applyFont="1" applyFill="1" applyBorder="1" applyAlignment="1">
      <alignment horizontal="center" vertical="top"/>
    </xf>
    <xf numFmtId="165" fontId="1" fillId="0" borderId="40" xfId="0" applyNumberFormat="1" applyFont="1" applyFill="1" applyBorder="1" applyAlignment="1">
      <alignment horizontal="center" vertical="top"/>
    </xf>
    <xf numFmtId="165" fontId="1" fillId="5" borderId="52" xfId="0" applyNumberFormat="1" applyFont="1" applyFill="1" applyBorder="1" applyAlignment="1">
      <alignment horizontal="center" vertical="top"/>
    </xf>
    <xf numFmtId="165" fontId="1" fillId="5" borderId="48" xfId="0" applyNumberFormat="1" applyFont="1" applyFill="1" applyBorder="1" applyAlignment="1">
      <alignment horizontal="center" vertical="top"/>
    </xf>
    <xf numFmtId="165" fontId="2" fillId="4" borderId="61" xfId="0" applyNumberFormat="1" applyFont="1" applyFill="1" applyBorder="1" applyAlignment="1">
      <alignment horizontal="center" vertical="top" wrapText="1"/>
    </xf>
    <xf numFmtId="165" fontId="1" fillId="0" borderId="0" xfId="0" applyNumberFormat="1" applyFont="1" applyBorder="1" applyAlignment="1">
      <alignment horizontal="center" vertical="top"/>
    </xf>
    <xf numFmtId="165" fontId="1" fillId="5" borderId="7"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16" xfId="0" applyNumberFormat="1" applyFont="1" applyFill="1" applyBorder="1" applyAlignment="1">
      <alignment horizontal="center" vertical="top"/>
    </xf>
    <xf numFmtId="165" fontId="2" fillId="4" borderId="41" xfId="0" applyNumberFormat="1" applyFont="1" applyFill="1" applyBorder="1" applyAlignment="1">
      <alignment horizontal="center" vertical="top"/>
    </xf>
    <xf numFmtId="49" fontId="2" fillId="9" borderId="26" xfId="0" applyNumberFormat="1" applyFont="1" applyFill="1" applyBorder="1" applyAlignment="1">
      <alignment vertical="top" wrapText="1"/>
    </xf>
    <xf numFmtId="49" fontId="2" fillId="2" borderId="11"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xf>
    <xf numFmtId="49" fontId="1" fillId="0" borderId="0" xfId="0" applyNumberFormat="1" applyFont="1" applyAlignment="1">
      <alignment vertical="top"/>
    </xf>
    <xf numFmtId="49" fontId="2" fillId="9" borderId="28" xfId="0" applyNumberFormat="1" applyFont="1" applyFill="1" applyBorder="1" applyAlignment="1">
      <alignment vertical="top"/>
    </xf>
    <xf numFmtId="49" fontId="2" fillId="9" borderId="26" xfId="0" applyNumberFormat="1" applyFont="1" applyFill="1" applyBorder="1" applyAlignment="1">
      <alignment vertical="top"/>
    </xf>
    <xf numFmtId="49" fontId="2" fillId="9" borderId="32" xfId="0" applyNumberFormat="1" applyFont="1" applyFill="1" applyBorder="1" applyAlignment="1">
      <alignment vertical="top"/>
    </xf>
    <xf numFmtId="164" fontId="1" fillId="3" borderId="0" xfId="0" applyNumberFormat="1" applyFont="1" applyFill="1" applyBorder="1" applyAlignment="1">
      <alignment horizontal="left" vertical="top" wrapText="1"/>
    </xf>
    <xf numFmtId="3" fontId="2" fillId="5" borderId="63" xfId="0" applyNumberFormat="1" applyFont="1" applyFill="1" applyBorder="1" applyAlignment="1">
      <alignment horizontal="center" vertical="top" wrapText="1"/>
    </xf>
    <xf numFmtId="3" fontId="1" fillId="0" borderId="0" xfId="0" applyNumberFormat="1" applyFont="1"/>
    <xf numFmtId="3" fontId="1" fillId="0" borderId="0" xfId="0" applyNumberFormat="1" applyFont="1" applyBorder="1"/>
    <xf numFmtId="49" fontId="2" fillId="2" borderId="4" xfId="0" applyNumberFormat="1" applyFont="1" applyFill="1" applyBorder="1" applyAlignment="1">
      <alignment vertical="top"/>
    </xf>
    <xf numFmtId="49" fontId="2" fillId="2" borderId="16" xfId="0" applyNumberFormat="1" applyFont="1" applyFill="1" applyBorder="1" applyAlignment="1">
      <alignment vertical="top"/>
    </xf>
    <xf numFmtId="49" fontId="2" fillId="3" borderId="29" xfId="0" applyNumberFormat="1" applyFont="1" applyFill="1" applyBorder="1" applyAlignment="1">
      <alignment vertical="top"/>
    </xf>
    <xf numFmtId="49" fontId="2" fillId="3" borderId="1" xfId="0" applyNumberFormat="1" applyFont="1" applyFill="1" applyBorder="1" applyAlignment="1">
      <alignment vertical="top"/>
    </xf>
    <xf numFmtId="3" fontId="1" fillId="5" borderId="53" xfId="0" applyNumberFormat="1" applyFont="1" applyFill="1" applyBorder="1" applyAlignment="1">
      <alignment vertical="top" wrapText="1"/>
    </xf>
    <xf numFmtId="3" fontId="1" fillId="5" borderId="12" xfId="0" applyNumberFormat="1" applyFont="1" applyFill="1" applyBorder="1" applyAlignment="1">
      <alignment vertical="top" wrapText="1"/>
    </xf>
    <xf numFmtId="164" fontId="2" fillId="2" borderId="19" xfId="0" applyNumberFormat="1" applyFont="1" applyFill="1" applyBorder="1" applyAlignment="1">
      <alignment horizontal="center" vertical="top"/>
    </xf>
    <xf numFmtId="164" fontId="2" fillId="2" borderId="21" xfId="0" applyNumberFormat="1" applyFont="1" applyFill="1" applyBorder="1" applyAlignment="1">
      <alignment horizontal="center" vertical="top"/>
    </xf>
    <xf numFmtId="164" fontId="2" fillId="2" borderId="51" xfId="0" applyNumberFormat="1" applyFont="1" applyFill="1" applyBorder="1" applyAlignment="1">
      <alignment horizontal="center" vertical="top"/>
    </xf>
    <xf numFmtId="3" fontId="1" fillId="5" borderId="50" xfId="0" applyNumberFormat="1" applyFont="1" applyFill="1" applyBorder="1" applyAlignment="1">
      <alignment vertical="top" wrapText="1"/>
    </xf>
    <xf numFmtId="3" fontId="1" fillId="5" borderId="57" xfId="0" applyNumberFormat="1" applyFont="1" applyFill="1" applyBorder="1" applyAlignment="1">
      <alignment horizontal="center" vertical="top" wrapText="1"/>
    </xf>
    <xf numFmtId="164" fontId="2" fillId="2" borderId="32" xfId="0" applyNumberFormat="1" applyFont="1" applyFill="1" applyBorder="1" applyAlignment="1">
      <alignment horizontal="center" vertical="top"/>
    </xf>
    <xf numFmtId="3" fontId="1" fillId="5" borderId="3" xfId="0" applyNumberFormat="1" applyFont="1" applyFill="1" applyBorder="1" applyAlignment="1">
      <alignment horizontal="center" vertical="top" wrapText="1"/>
    </xf>
    <xf numFmtId="0" fontId="1" fillId="5" borderId="53" xfId="0" applyNumberFormat="1" applyFont="1" applyFill="1" applyBorder="1" applyAlignment="1">
      <alignment vertical="top" wrapText="1"/>
    </xf>
    <xf numFmtId="3" fontId="2" fillId="0" borderId="36" xfId="0" applyNumberFormat="1" applyFont="1" applyFill="1" applyBorder="1" applyAlignment="1">
      <alignment vertical="top" textRotation="90" wrapText="1"/>
    </xf>
    <xf numFmtId="3" fontId="2" fillId="5" borderId="27" xfId="0" applyNumberFormat="1" applyFont="1" applyFill="1" applyBorder="1" applyAlignment="1">
      <alignment horizontal="center" vertical="top"/>
    </xf>
    <xf numFmtId="3" fontId="1" fillId="5" borderId="69" xfId="0" applyNumberFormat="1" applyFont="1" applyFill="1" applyBorder="1" applyAlignment="1">
      <alignment horizontal="center" vertical="top" wrapText="1"/>
    </xf>
    <xf numFmtId="0" fontId="1" fillId="5" borderId="14" xfId="0" applyFont="1" applyFill="1" applyBorder="1" applyAlignment="1">
      <alignment horizontal="center" vertical="top" wrapText="1"/>
    </xf>
    <xf numFmtId="0" fontId="1" fillId="5" borderId="10" xfId="0" applyFont="1" applyFill="1" applyBorder="1" applyAlignment="1">
      <alignment horizontal="center" vertical="top" wrapText="1"/>
    </xf>
    <xf numFmtId="164" fontId="1" fillId="0" borderId="10" xfId="0" applyNumberFormat="1" applyFont="1" applyBorder="1" applyAlignment="1">
      <alignment horizontal="center" vertical="top"/>
    </xf>
    <xf numFmtId="3" fontId="2" fillId="0" borderId="36" xfId="0" applyNumberFormat="1" applyFont="1" applyFill="1" applyBorder="1" applyAlignment="1">
      <alignment horizontal="center"/>
    </xf>
    <xf numFmtId="3" fontId="2" fillId="0" borderId="38" xfId="0" applyNumberFormat="1" applyFont="1" applyFill="1" applyBorder="1" applyAlignment="1">
      <alignment horizontal="center" vertical="center"/>
    </xf>
    <xf numFmtId="3" fontId="1" fillId="5" borderId="71" xfId="0" applyNumberFormat="1" applyFont="1" applyFill="1" applyBorder="1" applyAlignment="1">
      <alignment horizontal="center" vertical="top" wrapText="1"/>
    </xf>
    <xf numFmtId="3" fontId="1" fillId="5" borderId="6" xfId="0" applyNumberFormat="1" applyFont="1" applyFill="1" applyBorder="1" applyAlignment="1">
      <alignment vertical="top" wrapText="1"/>
    </xf>
    <xf numFmtId="3" fontId="2" fillId="0" borderId="36" xfId="0" applyNumberFormat="1" applyFont="1" applyFill="1" applyBorder="1" applyAlignment="1">
      <alignment horizontal="center" vertical="top"/>
    </xf>
    <xf numFmtId="164" fontId="1" fillId="0" borderId="0" xfId="0" applyNumberFormat="1" applyFont="1"/>
    <xf numFmtId="0" fontId="1" fillId="5" borderId="52" xfId="0" applyFont="1" applyFill="1" applyBorder="1" applyAlignment="1">
      <alignment horizontal="center" vertical="top" wrapText="1"/>
    </xf>
    <xf numFmtId="165" fontId="1" fillId="0" borderId="4" xfId="0" applyNumberFormat="1" applyFont="1" applyBorder="1" applyAlignment="1">
      <alignment horizontal="center" vertical="top"/>
    </xf>
    <xf numFmtId="3" fontId="2" fillId="5" borderId="36" xfId="0" applyNumberFormat="1" applyFont="1" applyFill="1" applyBorder="1" applyAlignment="1">
      <alignment horizontal="center" vertical="top"/>
    </xf>
    <xf numFmtId="3" fontId="1" fillId="5" borderId="12" xfId="0" applyNumberFormat="1" applyFont="1" applyFill="1" applyBorder="1" applyAlignment="1">
      <alignment vertical="top"/>
    </xf>
    <xf numFmtId="3" fontId="1" fillId="5" borderId="50" xfId="0" applyNumberFormat="1" applyFont="1" applyFill="1" applyBorder="1" applyAlignment="1">
      <alignment vertical="top"/>
    </xf>
    <xf numFmtId="3" fontId="2" fillId="5" borderId="36" xfId="0" applyNumberFormat="1" applyFont="1" applyFill="1" applyBorder="1" applyAlignment="1">
      <alignment horizontal="center"/>
    </xf>
    <xf numFmtId="164" fontId="1" fillId="0" borderId="52" xfId="0" applyNumberFormat="1" applyFont="1" applyBorder="1" applyAlignment="1">
      <alignment horizontal="center" vertical="top"/>
    </xf>
    <xf numFmtId="49" fontId="2" fillId="0" borderId="11" xfId="0" applyNumberFormat="1" applyFont="1" applyBorder="1" applyAlignment="1">
      <alignment horizontal="center" vertical="top"/>
    </xf>
    <xf numFmtId="3" fontId="1" fillId="5" borderId="5" xfId="0" applyNumberFormat="1" applyFont="1" applyFill="1" applyBorder="1" applyAlignment="1">
      <alignment horizontal="center" vertical="top" wrapText="1"/>
    </xf>
    <xf numFmtId="3" fontId="2" fillId="4" borderId="32" xfId="0" applyNumberFormat="1" applyFont="1" applyFill="1" applyBorder="1" applyAlignment="1">
      <alignment horizontal="right" vertical="top"/>
    </xf>
    <xf numFmtId="3" fontId="1" fillId="5" borderId="17" xfId="0" applyNumberFormat="1" applyFont="1" applyFill="1" applyBorder="1" applyAlignment="1">
      <alignment vertical="top" wrapText="1"/>
    </xf>
    <xf numFmtId="3" fontId="1" fillId="0" borderId="56" xfId="0" applyNumberFormat="1" applyFont="1" applyFill="1" applyBorder="1" applyAlignment="1">
      <alignment horizontal="center" vertical="top" wrapText="1"/>
    </xf>
    <xf numFmtId="3" fontId="1" fillId="0" borderId="32" xfId="0" applyNumberFormat="1" applyFont="1" applyBorder="1" applyAlignment="1">
      <alignment horizontal="center" vertical="center" textRotation="90" wrapText="1"/>
    </xf>
    <xf numFmtId="3" fontId="1" fillId="0" borderId="5" xfId="0" applyNumberFormat="1" applyFont="1" applyFill="1" applyBorder="1" applyAlignment="1">
      <alignment vertical="top" wrapText="1"/>
    </xf>
    <xf numFmtId="165" fontId="2" fillId="4" borderId="58" xfId="0" applyNumberFormat="1" applyFont="1" applyFill="1" applyBorder="1" applyAlignment="1">
      <alignment horizontal="center" vertical="top"/>
    </xf>
    <xf numFmtId="165" fontId="2" fillId="4" borderId="1" xfId="0" applyNumberFormat="1" applyFont="1" applyFill="1" applyBorder="1" applyAlignment="1">
      <alignment horizontal="center" vertical="top"/>
    </xf>
    <xf numFmtId="165" fontId="2" fillId="4" borderId="52" xfId="0" applyNumberFormat="1" applyFont="1" applyFill="1" applyBorder="1" applyAlignment="1">
      <alignment horizontal="center" vertical="top"/>
    </xf>
    <xf numFmtId="165" fontId="1" fillId="5" borderId="56" xfId="0" applyNumberFormat="1" applyFont="1" applyFill="1" applyBorder="1" applyAlignment="1">
      <alignment horizontal="center" vertical="top" wrapText="1"/>
    </xf>
    <xf numFmtId="3" fontId="2" fillId="5" borderId="6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xf>
    <xf numFmtId="0" fontId="1" fillId="5" borderId="50" xfId="0" applyNumberFormat="1" applyFont="1" applyFill="1" applyBorder="1" applyAlignment="1">
      <alignment vertical="top" wrapText="1"/>
    </xf>
    <xf numFmtId="3" fontId="2" fillId="0" borderId="36" xfId="0" applyNumberFormat="1" applyFont="1" applyBorder="1" applyAlignment="1">
      <alignment vertical="top"/>
    </xf>
    <xf numFmtId="3" fontId="1" fillId="0" borderId="55" xfId="0" applyNumberFormat="1" applyFont="1" applyBorder="1"/>
    <xf numFmtId="3" fontId="1" fillId="0" borderId="56" xfId="0" applyNumberFormat="1" applyFont="1" applyBorder="1"/>
    <xf numFmtId="3" fontId="1" fillId="0" borderId="29" xfId="0" applyNumberFormat="1" applyFont="1" applyBorder="1"/>
    <xf numFmtId="3" fontId="1" fillId="0" borderId="47" xfId="0" applyNumberFormat="1" applyFont="1" applyBorder="1"/>
    <xf numFmtId="164" fontId="1" fillId="5" borderId="37" xfId="0" applyNumberFormat="1" applyFont="1" applyFill="1" applyBorder="1" applyAlignment="1">
      <alignment horizontal="center" vertical="top" wrapText="1"/>
    </xf>
    <xf numFmtId="3" fontId="1" fillId="0" borderId="31" xfId="0" applyNumberFormat="1" applyFont="1" applyBorder="1"/>
    <xf numFmtId="3" fontId="10" fillId="5" borderId="50" xfId="0" applyNumberFormat="1" applyFont="1" applyFill="1" applyBorder="1" applyAlignment="1">
      <alignment horizontal="center" vertical="top"/>
    </xf>
    <xf numFmtId="164" fontId="10" fillId="5" borderId="47" xfId="0" applyNumberFormat="1" applyFont="1" applyFill="1" applyBorder="1" applyAlignment="1">
      <alignment horizontal="center" vertical="top"/>
    </xf>
    <xf numFmtId="164" fontId="10" fillId="5" borderId="55" xfId="0" applyNumberFormat="1" applyFont="1" applyFill="1" applyBorder="1" applyAlignment="1">
      <alignment horizontal="center" vertical="top"/>
    </xf>
    <xf numFmtId="164" fontId="10" fillId="5" borderId="56" xfId="0" applyNumberFormat="1" applyFont="1" applyFill="1" applyBorder="1" applyAlignment="1">
      <alignment horizontal="center" vertical="top"/>
    </xf>
    <xf numFmtId="3" fontId="2" fillId="0" borderId="37" xfId="0" applyNumberFormat="1" applyFont="1" applyBorder="1" applyAlignment="1">
      <alignment vertical="top"/>
    </xf>
    <xf numFmtId="3" fontId="1" fillId="0" borderId="5"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165" fontId="10" fillId="5" borderId="11" xfId="0" applyNumberFormat="1" applyFont="1" applyFill="1" applyBorder="1" applyAlignment="1">
      <alignment horizontal="center" vertical="top"/>
    </xf>
    <xf numFmtId="165" fontId="10" fillId="5" borderId="0" xfId="0" applyNumberFormat="1" applyFont="1" applyFill="1" applyBorder="1" applyAlignment="1">
      <alignment horizontal="center" vertical="top"/>
    </xf>
    <xf numFmtId="165" fontId="10" fillId="5" borderId="37" xfId="0" applyNumberFormat="1" applyFont="1" applyFill="1" applyBorder="1" applyAlignment="1">
      <alignment horizontal="center" vertical="top" wrapText="1"/>
    </xf>
    <xf numFmtId="165" fontId="10" fillId="5" borderId="11" xfId="0" applyNumberFormat="1" applyFont="1" applyFill="1" applyBorder="1" applyAlignment="1">
      <alignment horizontal="center" vertical="top" wrapText="1"/>
    </xf>
    <xf numFmtId="165" fontId="10" fillId="5" borderId="44" xfId="0" applyNumberFormat="1" applyFont="1" applyFill="1" applyBorder="1" applyAlignment="1">
      <alignment horizontal="center" vertical="top" wrapText="1"/>
    </xf>
    <xf numFmtId="165" fontId="10" fillId="0" borderId="44" xfId="0" applyNumberFormat="1" applyFont="1" applyBorder="1" applyAlignment="1">
      <alignment horizontal="center" vertical="top"/>
    </xf>
    <xf numFmtId="165" fontId="10" fillId="5" borderId="56" xfId="0" applyNumberFormat="1" applyFont="1" applyFill="1" applyBorder="1" applyAlignment="1">
      <alignment horizontal="center" vertical="top" wrapText="1"/>
    </xf>
    <xf numFmtId="164" fontId="1" fillId="0" borderId="22" xfId="0" applyNumberFormat="1" applyFont="1" applyBorder="1" applyAlignment="1">
      <alignment horizontal="center" vertical="top"/>
    </xf>
    <xf numFmtId="164" fontId="1" fillId="0" borderId="55" xfId="0" applyNumberFormat="1" applyFont="1" applyBorder="1" applyAlignment="1">
      <alignment horizontal="center" vertical="top"/>
    </xf>
    <xf numFmtId="3" fontId="2" fillId="0" borderId="19" xfId="0" applyNumberFormat="1" applyFont="1" applyBorder="1" applyAlignment="1">
      <alignment horizontal="center" vertical="center" textRotation="90" wrapText="1"/>
    </xf>
    <xf numFmtId="3" fontId="1" fillId="5" borderId="12" xfId="0" applyNumberFormat="1" applyFont="1" applyFill="1" applyBorder="1" applyAlignment="1">
      <alignment horizontal="center" vertical="top"/>
    </xf>
    <xf numFmtId="3" fontId="1" fillId="0" borderId="12" xfId="0" applyNumberFormat="1" applyFont="1" applyBorder="1" applyAlignment="1">
      <alignment horizontal="center" vertical="top"/>
    </xf>
    <xf numFmtId="164" fontId="1" fillId="5" borderId="46" xfId="0" applyNumberFormat="1" applyFont="1" applyFill="1" applyBorder="1" applyAlignment="1">
      <alignment horizontal="center" vertical="top"/>
    </xf>
    <xf numFmtId="164" fontId="1" fillId="5" borderId="50" xfId="0" applyNumberFormat="1" applyFont="1" applyFill="1" applyBorder="1" applyAlignment="1">
      <alignment horizontal="center" vertical="top"/>
    </xf>
    <xf numFmtId="3" fontId="1" fillId="5" borderId="28" xfId="0" applyNumberFormat="1" applyFont="1" applyFill="1" applyBorder="1" applyAlignment="1">
      <alignment vertical="top" wrapText="1"/>
    </xf>
    <xf numFmtId="3" fontId="1" fillId="5" borderId="26" xfId="0" applyNumberFormat="1" applyFont="1" applyFill="1" applyBorder="1" applyAlignment="1">
      <alignment vertical="top" wrapText="1"/>
    </xf>
    <xf numFmtId="3" fontId="2" fillId="0" borderId="36" xfId="0" applyNumberFormat="1" applyFont="1" applyFill="1" applyBorder="1" applyAlignment="1">
      <alignment vertical="top" wrapText="1"/>
    </xf>
    <xf numFmtId="3" fontId="2" fillId="0" borderId="38" xfId="0" applyNumberFormat="1" applyFont="1" applyFill="1" applyBorder="1" applyAlignment="1">
      <alignment vertical="top" wrapText="1"/>
    </xf>
    <xf numFmtId="3" fontId="2" fillId="0" borderId="39" xfId="0" applyNumberFormat="1" applyFont="1" applyFill="1" applyBorder="1" applyAlignment="1">
      <alignment horizontal="center" vertical="top"/>
    </xf>
    <xf numFmtId="3" fontId="2" fillId="0" borderId="37" xfId="0" applyNumberFormat="1" applyFont="1" applyBorder="1" applyAlignment="1">
      <alignment horizontal="center" vertical="top"/>
    </xf>
    <xf numFmtId="3" fontId="2" fillId="5" borderId="37" xfId="0" applyNumberFormat="1" applyFont="1" applyFill="1" applyBorder="1" applyAlignment="1">
      <alignment horizontal="center" vertical="top"/>
    </xf>
    <xf numFmtId="3" fontId="2" fillId="0" borderId="39" xfId="0" applyNumberFormat="1" applyFont="1" applyBorder="1" applyAlignment="1">
      <alignment horizontal="center" vertical="top"/>
    </xf>
    <xf numFmtId="3" fontId="2" fillId="5" borderId="27" xfId="0" applyNumberFormat="1" applyFont="1" applyFill="1" applyBorder="1" applyAlignment="1">
      <alignment horizontal="center" vertical="top" wrapText="1"/>
    </xf>
    <xf numFmtId="49" fontId="2" fillId="2" borderId="38" xfId="0" applyNumberFormat="1" applyFont="1" applyFill="1" applyBorder="1" applyAlignment="1">
      <alignment horizontal="center" vertical="top"/>
    </xf>
    <xf numFmtId="165" fontId="2" fillId="4" borderId="68" xfId="0" applyNumberFormat="1" applyFont="1" applyFill="1" applyBorder="1" applyAlignment="1">
      <alignment horizontal="center" vertical="top"/>
    </xf>
    <xf numFmtId="165" fontId="1" fillId="0" borderId="5" xfId="0" applyNumberFormat="1" applyFont="1" applyBorder="1" applyAlignment="1">
      <alignment horizontal="center" vertical="top"/>
    </xf>
    <xf numFmtId="165" fontId="1" fillId="0" borderId="12" xfId="0" applyNumberFormat="1" applyFont="1" applyBorder="1" applyAlignment="1">
      <alignment horizontal="center" vertical="top"/>
    </xf>
    <xf numFmtId="165" fontId="1" fillId="0" borderId="43" xfId="0" applyNumberFormat="1" applyFont="1" applyBorder="1" applyAlignment="1">
      <alignment horizontal="center" vertical="top"/>
    </xf>
    <xf numFmtId="165" fontId="1" fillId="5" borderId="28" xfId="0" applyNumberFormat="1" applyFont="1" applyFill="1" applyBorder="1" applyAlignment="1">
      <alignment horizontal="center" vertical="top"/>
    </xf>
    <xf numFmtId="165" fontId="1" fillId="0" borderId="50" xfId="0" applyNumberFormat="1" applyFont="1" applyBorder="1" applyAlignment="1">
      <alignment horizontal="center" vertical="top"/>
    </xf>
    <xf numFmtId="165" fontId="2" fillId="4" borderId="17" xfId="0" applyNumberFormat="1" applyFont="1" applyFill="1" applyBorder="1" applyAlignment="1">
      <alignment horizontal="center" vertical="top"/>
    </xf>
    <xf numFmtId="165" fontId="2" fillId="4" borderId="46" xfId="0" applyNumberFormat="1" applyFont="1" applyFill="1" applyBorder="1" applyAlignment="1">
      <alignment horizontal="center" vertical="top"/>
    </xf>
    <xf numFmtId="165" fontId="1" fillId="0" borderId="46" xfId="0" applyNumberFormat="1" applyFont="1" applyBorder="1" applyAlignment="1">
      <alignment horizontal="center" vertical="top"/>
    </xf>
    <xf numFmtId="165" fontId="7" fillId="0" borderId="50" xfId="0" applyNumberFormat="1" applyFont="1" applyBorder="1" applyAlignment="1">
      <alignment horizontal="center" vertical="top"/>
    </xf>
    <xf numFmtId="165" fontId="1" fillId="5" borderId="43" xfId="0" applyNumberFormat="1" applyFont="1" applyFill="1" applyBorder="1" applyAlignment="1">
      <alignment horizontal="center" vertical="top"/>
    </xf>
    <xf numFmtId="165" fontId="5" fillId="0" borderId="12" xfId="0" applyNumberFormat="1" applyFont="1" applyBorder="1" applyAlignment="1">
      <alignment horizontal="center" vertical="top"/>
    </xf>
    <xf numFmtId="165" fontId="5" fillId="0" borderId="50" xfId="0" applyNumberFormat="1" applyFont="1" applyBorder="1" applyAlignment="1">
      <alignment horizontal="center" vertical="top"/>
    </xf>
    <xf numFmtId="165" fontId="1" fillId="5" borderId="69"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3" fontId="1" fillId="0" borderId="26" xfId="0" applyNumberFormat="1" applyFont="1" applyBorder="1"/>
    <xf numFmtId="3" fontId="1" fillId="0" borderId="50" xfId="0" applyNumberFormat="1" applyFont="1" applyFill="1" applyBorder="1" applyAlignment="1">
      <alignment horizontal="center" vertical="top"/>
    </xf>
    <xf numFmtId="3" fontId="2" fillId="0" borderId="55" xfId="0" applyNumberFormat="1" applyFont="1" applyFill="1" applyBorder="1" applyAlignment="1">
      <alignment horizontal="center" vertical="top" wrapText="1"/>
    </xf>
    <xf numFmtId="3" fontId="2" fillId="0" borderId="55" xfId="0" applyNumberFormat="1" applyFont="1" applyFill="1" applyBorder="1" applyAlignment="1">
      <alignment horizontal="center"/>
    </xf>
    <xf numFmtId="3" fontId="2" fillId="5" borderId="5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5" borderId="55" xfId="0" applyNumberFormat="1" applyFont="1" applyFill="1" applyBorder="1" applyAlignment="1">
      <alignment horizontal="center"/>
    </xf>
    <xf numFmtId="3" fontId="2" fillId="0" borderId="3" xfId="0" applyNumberFormat="1" applyFont="1" applyFill="1" applyBorder="1" applyAlignment="1">
      <alignment horizontal="center" vertical="top"/>
    </xf>
    <xf numFmtId="49" fontId="1" fillId="3" borderId="27"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70" xfId="0" applyNumberFormat="1" applyFont="1" applyFill="1" applyBorder="1" applyAlignment="1">
      <alignment horizontal="center" vertical="top"/>
    </xf>
    <xf numFmtId="49" fontId="1" fillId="3" borderId="62" xfId="0" applyNumberFormat="1" applyFont="1" applyFill="1" applyBorder="1" applyAlignment="1">
      <alignment horizontal="center" vertical="top"/>
    </xf>
    <xf numFmtId="49" fontId="1" fillId="5" borderId="70" xfId="0" applyNumberFormat="1" applyFont="1" applyFill="1" applyBorder="1" applyAlignment="1">
      <alignment horizontal="center" vertical="top"/>
    </xf>
    <xf numFmtId="49" fontId="1" fillId="3" borderId="27" xfId="0" applyNumberFormat="1" applyFont="1" applyFill="1" applyBorder="1" applyAlignment="1">
      <alignment vertical="top"/>
    </xf>
    <xf numFmtId="49" fontId="1" fillId="3" borderId="36" xfId="0" applyNumberFormat="1" applyFont="1" applyFill="1" applyBorder="1" applyAlignment="1">
      <alignment vertical="top"/>
    </xf>
    <xf numFmtId="3" fontId="1" fillId="3" borderId="11" xfId="0" applyNumberFormat="1" applyFont="1" applyFill="1" applyBorder="1" applyAlignment="1">
      <alignment vertical="top" wrapText="1"/>
    </xf>
    <xf numFmtId="3" fontId="1" fillId="0" borderId="11" xfId="0" applyNumberFormat="1" applyFont="1" applyFill="1" applyBorder="1" applyAlignment="1">
      <alignment vertical="top" wrapText="1"/>
    </xf>
    <xf numFmtId="3" fontId="1" fillId="5" borderId="48" xfId="0" applyNumberFormat="1" applyFont="1" applyFill="1" applyBorder="1" applyAlignment="1">
      <alignment vertical="top" wrapText="1"/>
    </xf>
    <xf numFmtId="3" fontId="1" fillId="5" borderId="55" xfId="0" applyNumberFormat="1" applyFont="1" applyFill="1" applyBorder="1" applyAlignment="1">
      <alignment vertical="top" wrapText="1"/>
    </xf>
    <xf numFmtId="49" fontId="1" fillId="3" borderId="36" xfId="0" applyNumberFormat="1" applyFont="1" applyFill="1" applyBorder="1" applyAlignment="1">
      <alignment horizontal="center" vertical="top" wrapText="1"/>
    </xf>
    <xf numFmtId="49" fontId="1" fillId="5" borderId="36" xfId="0" applyNumberFormat="1" applyFont="1" applyFill="1" applyBorder="1" applyAlignment="1">
      <alignment vertical="top"/>
    </xf>
    <xf numFmtId="3" fontId="2" fillId="5" borderId="3" xfId="0" applyNumberFormat="1" applyFont="1" applyFill="1" applyBorder="1" applyAlignment="1">
      <alignment vertical="top" wrapText="1"/>
    </xf>
    <xf numFmtId="49" fontId="1" fillId="0" borderId="11" xfId="0" applyNumberFormat="1" applyFont="1" applyBorder="1" applyAlignment="1">
      <alignment vertical="top" wrapText="1"/>
    </xf>
    <xf numFmtId="49" fontId="1" fillId="5" borderId="10" xfId="0" applyNumberFormat="1" applyFont="1" applyFill="1" applyBorder="1" applyAlignment="1">
      <alignment vertical="top" wrapText="1"/>
    </xf>
    <xf numFmtId="3" fontId="2" fillId="5" borderId="55" xfId="0" applyNumberFormat="1" applyFont="1" applyFill="1" applyBorder="1" applyAlignment="1">
      <alignment horizontal="center" vertical="top" wrapText="1"/>
    </xf>
    <xf numFmtId="49" fontId="1" fillId="0" borderId="64" xfId="0" applyNumberFormat="1" applyFont="1" applyBorder="1" applyAlignment="1">
      <alignment horizontal="center" vertical="top" wrapText="1"/>
    </xf>
    <xf numFmtId="3" fontId="2" fillId="5" borderId="36" xfId="0" applyNumberFormat="1" applyFont="1" applyFill="1" applyBorder="1" applyAlignment="1">
      <alignment vertical="top" textRotation="90" wrapText="1"/>
    </xf>
    <xf numFmtId="165" fontId="7" fillId="5" borderId="12" xfId="0" applyNumberFormat="1" applyFont="1" applyFill="1" applyBorder="1" applyAlignment="1">
      <alignment horizontal="center" vertical="top"/>
    </xf>
    <xf numFmtId="3" fontId="2" fillId="5" borderId="38" xfId="0" applyNumberFormat="1" applyFont="1" applyFill="1" applyBorder="1" applyAlignment="1">
      <alignment vertical="top" textRotation="90" wrapText="1"/>
    </xf>
    <xf numFmtId="165" fontId="2" fillId="4" borderId="68" xfId="0" applyNumberFormat="1" applyFont="1" applyFill="1" applyBorder="1" applyAlignment="1">
      <alignment horizontal="center" vertical="top" wrapText="1"/>
    </xf>
    <xf numFmtId="3" fontId="2" fillId="5" borderId="11" xfId="0" applyNumberFormat="1" applyFont="1" applyFill="1" applyBorder="1" applyAlignment="1">
      <alignment horizontal="center" vertical="top"/>
    </xf>
    <xf numFmtId="0" fontId="17" fillId="0" borderId="0" xfId="0" applyFont="1" applyAlignment="1">
      <alignment textRotation="90"/>
    </xf>
    <xf numFmtId="3" fontId="1" fillId="0" borderId="10" xfId="0" applyNumberFormat="1" applyFont="1" applyBorder="1" applyAlignment="1">
      <alignment horizontal="center" vertical="top"/>
    </xf>
    <xf numFmtId="3" fontId="1" fillId="0" borderId="52" xfId="0" applyNumberFormat="1" applyFont="1" applyBorder="1" applyAlignment="1">
      <alignment horizontal="center" vertical="top"/>
    </xf>
    <xf numFmtId="3" fontId="1" fillId="5" borderId="0" xfId="0" applyNumberFormat="1" applyFont="1" applyFill="1" applyAlignment="1">
      <alignment horizontal="center" vertical="top"/>
    </xf>
    <xf numFmtId="3" fontId="1" fillId="5" borderId="48" xfId="0" applyNumberFormat="1" applyFont="1" applyFill="1" applyBorder="1" applyAlignment="1">
      <alignment horizontal="center" vertical="top"/>
    </xf>
    <xf numFmtId="3" fontId="1" fillId="5" borderId="55" xfId="0" applyNumberFormat="1" applyFont="1" applyFill="1" applyBorder="1" applyAlignment="1">
      <alignment horizontal="center" vertical="top"/>
    </xf>
    <xf numFmtId="164" fontId="1" fillId="5" borderId="57" xfId="0" applyNumberFormat="1" applyFont="1" applyFill="1" applyBorder="1" applyAlignment="1">
      <alignment horizontal="center" vertical="top"/>
    </xf>
    <xf numFmtId="164" fontId="1" fillId="5" borderId="57" xfId="0" applyNumberFormat="1" applyFont="1" applyFill="1" applyBorder="1" applyAlignment="1">
      <alignment horizontal="center" vertical="top" wrapText="1"/>
    </xf>
    <xf numFmtId="3" fontId="1" fillId="5" borderId="10" xfId="0" applyNumberFormat="1" applyFont="1" applyFill="1" applyBorder="1" applyAlignment="1">
      <alignment horizontal="center" vertical="top"/>
    </xf>
    <xf numFmtId="164" fontId="1" fillId="0" borderId="57" xfId="0" applyNumberFormat="1" applyFont="1" applyBorder="1" applyAlignment="1">
      <alignment horizontal="center" vertical="top"/>
    </xf>
    <xf numFmtId="164" fontId="1" fillId="3" borderId="49" xfId="0" applyNumberFormat="1" applyFont="1" applyFill="1" applyBorder="1" applyAlignment="1">
      <alignment horizontal="center" vertical="top" wrapText="1"/>
    </xf>
    <xf numFmtId="3" fontId="2" fillId="0" borderId="20" xfId="0" applyNumberFormat="1" applyFont="1" applyBorder="1" applyAlignment="1">
      <alignment horizontal="center" vertical="center" textRotation="90" wrapText="1"/>
    </xf>
    <xf numFmtId="3" fontId="1" fillId="0" borderId="13" xfId="0" applyNumberFormat="1" applyFont="1" applyBorder="1" applyAlignment="1">
      <alignment horizontal="center" vertical="top"/>
    </xf>
    <xf numFmtId="3" fontId="1" fillId="0" borderId="1" xfId="0" applyNumberFormat="1" applyFont="1" applyBorder="1" applyAlignment="1">
      <alignment horizontal="center" vertical="center" textRotation="90" wrapText="1"/>
    </xf>
    <xf numFmtId="3" fontId="1" fillId="0" borderId="0" xfId="0" applyNumberFormat="1" applyFont="1" applyAlignment="1">
      <alignment horizontal="center" vertical="center" textRotation="90" wrapText="1"/>
    </xf>
    <xf numFmtId="3" fontId="1" fillId="0" borderId="52" xfId="0" applyNumberFormat="1" applyFont="1" applyBorder="1" applyAlignment="1">
      <alignment horizontal="center" vertical="top" wrapText="1"/>
    </xf>
    <xf numFmtId="3" fontId="1" fillId="0" borderId="1"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0" borderId="10" xfId="0" applyNumberFormat="1" applyFont="1" applyBorder="1" applyAlignment="1">
      <alignment horizontal="center" vertical="top" wrapText="1"/>
    </xf>
    <xf numFmtId="1" fontId="1" fillId="5" borderId="56" xfId="0" applyNumberFormat="1" applyFont="1" applyFill="1" applyBorder="1" applyAlignment="1">
      <alignment horizontal="center" vertical="top"/>
    </xf>
    <xf numFmtId="1" fontId="1" fillId="5" borderId="57" xfId="0" applyNumberFormat="1" applyFont="1" applyFill="1" applyBorder="1" applyAlignment="1">
      <alignment horizontal="center" vertical="top"/>
    </xf>
    <xf numFmtId="3" fontId="1" fillId="0" borderId="57" xfId="0" applyNumberFormat="1" applyFont="1" applyBorder="1" applyAlignment="1">
      <alignment horizontal="center" vertical="top"/>
    </xf>
    <xf numFmtId="164" fontId="1" fillId="0" borderId="48" xfId="0" applyNumberFormat="1" applyFont="1" applyBorder="1" applyAlignment="1">
      <alignment horizontal="center" vertical="top" wrapText="1"/>
    </xf>
    <xf numFmtId="3" fontId="1" fillId="0" borderId="16" xfId="0" applyNumberFormat="1" applyFont="1" applyBorder="1"/>
    <xf numFmtId="3" fontId="1" fillId="5" borderId="10" xfId="0" applyNumberFormat="1" applyFont="1" applyFill="1" applyBorder="1" applyAlignment="1">
      <alignment horizontal="left" vertical="top" wrapText="1"/>
    </xf>
    <xf numFmtId="0" fontId="1" fillId="5" borderId="55" xfId="0" applyFont="1" applyFill="1" applyBorder="1" applyAlignment="1">
      <alignment horizontal="center" vertical="top" wrapText="1"/>
    </xf>
    <xf numFmtId="0" fontId="1" fillId="5" borderId="11" xfId="0" applyFont="1" applyFill="1" applyBorder="1" applyAlignment="1">
      <alignment horizontal="center" vertical="top" wrapText="1"/>
    </xf>
    <xf numFmtId="3" fontId="2" fillId="0" borderId="0" xfId="0" applyNumberFormat="1" applyFont="1" applyAlignment="1">
      <alignment horizontal="center" vertical="top" wrapText="1"/>
    </xf>
    <xf numFmtId="164" fontId="2" fillId="5" borderId="11" xfId="0" applyNumberFormat="1" applyFont="1" applyFill="1" applyBorder="1" applyAlignment="1">
      <alignment horizontal="center" vertical="top"/>
    </xf>
    <xf numFmtId="164" fontId="2" fillId="5" borderId="10" xfId="0" applyNumberFormat="1" applyFont="1" applyFill="1" applyBorder="1" applyAlignment="1">
      <alignment horizontal="center" vertical="top" wrapText="1"/>
    </xf>
    <xf numFmtId="49" fontId="2" fillId="9" borderId="47"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5" borderId="9" xfId="0" applyNumberFormat="1"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1" fillId="0" borderId="47" xfId="0" applyNumberFormat="1" applyFont="1" applyBorder="1" applyAlignment="1">
      <alignment horizontal="center" vertical="top" wrapText="1"/>
    </xf>
    <xf numFmtId="3" fontId="1" fillId="5" borderId="0" xfId="0" applyNumberFormat="1" applyFont="1" applyFill="1" applyBorder="1" applyAlignment="1">
      <alignment horizontal="center" vertical="top"/>
    </xf>
    <xf numFmtId="164" fontId="2" fillId="5" borderId="44" xfId="0" applyNumberFormat="1" applyFont="1" applyFill="1" applyBorder="1" applyAlignment="1">
      <alignment horizontal="center" vertical="top" wrapText="1"/>
    </xf>
    <xf numFmtId="164" fontId="2" fillId="5" borderId="11"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xf>
    <xf numFmtId="164" fontId="2" fillId="5" borderId="57"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top"/>
    </xf>
    <xf numFmtId="165" fontId="1" fillId="5" borderId="62" xfId="0" applyNumberFormat="1" applyFont="1" applyFill="1" applyBorder="1" applyAlignment="1">
      <alignment horizontal="center" vertical="top"/>
    </xf>
    <xf numFmtId="3" fontId="1" fillId="5" borderId="43" xfId="0" applyNumberFormat="1" applyFont="1" applyFill="1" applyBorder="1" applyAlignment="1">
      <alignment horizontal="center" vertical="top" wrapText="1"/>
    </xf>
    <xf numFmtId="3" fontId="1" fillId="0" borderId="5" xfId="0" applyNumberFormat="1" applyFont="1" applyFill="1" applyBorder="1" applyAlignment="1">
      <alignment horizontal="center" vertical="top" wrapText="1"/>
    </xf>
    <xf numFmtId="3" fontId="1" fillId="0" borderId="50" xfId="0" applyNumberFormat="1" applyFont="1" applyFill="1" applyBorder="1" applyAlignment="1">
      <alignment horizontal="center" vertical="top" wrapText="1"/>
    </xf>
    <xf numFmtId="3" fontId="5" fillId="5" borderId="32" xfId="0" applyNumberFormat="1" applyFont="1" applyFill="1" applyBorder="1" applyAlignment="1">
      <alignment vertical="top" wrapText="1"/>
    </xf>
    <xf numFmtId="3" fontId="1" fillId="0" borderId="12"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wrapText="1"/>
    </xf>
    <xf numFmtId="0" fontId="1" fillId="5" borderId="43" xfId="0" applyNumberFormat="1" applyFont="1" applyFill="1" applyBorder="1" applyAlignment="1">
      <alignment horizontal="center" vertical="top" wrapText="1"/>
    </xf>
    <xf numFmtId="164" fontId="1" fillId="0" borderId="46" xfId="0" applyNumberFormat="1" applyFont="1" applyFill="1" applyBorder="1" applyAlignment="1">
      <alignment horizontal="center" vertical="top" wrapText="1"/>
    </xf>
    <xf numFmtId="3" fontId="1" fillId="0" borderId="12" xfId="0" applyNumberFormat="1" applyFont="1" applyBorder="1" applyAlignment="1">
      <alignment horizontal="center" vertical="top" wrapText="1"/>
    </xf>
    <xf numFmtId="3" fontId="1" fillId="0" borderId="10" xfId="0" applyNumberFormat="1" applyFont="1" applyBorder="1" applyAlignment="1">
      <alignment vertical="top" wrapText="1"/>
    </xf>
    <xf numFmtId="164" fontId="1" fillId="0" borderId="57" xfId="0" applyNumberFormat="1" applyFont="1" applyBorder="1"/>
    <xf numFmtId="3" fontId="1" fillId="5" borderId="59"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xf>
    <xf numFmtId="3" fontId="1" fillId="0" borderId="48" xfId="0" applyNumberFormat="1" applyFont="1" applyBorder="1" applyAlignment="1">
      <alignment horizontal="center" vertical="top"/>
    </xf>
    <xf numFmtId="3" fontId="1" fillId="5" borderId="62" xfId="0" applyNumberFormat="1" applyFont="1" applyFill="1" applyBorder="1" applyAlignment="1">
      <alignment horizontal="center" vertical="top" wrapText="1"/>
    </xf>
    <xf numFmtId="3" fontId="2" fillId="7" borderId="19"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5" fontId="2" fillId="4" borderId="77" xfId="0" applyNumberFormat="1" applyFont="1" applyFill="1" applyBorder="1" applyAlignment="1">
      <alignment horizontal="center" vertical="top"/>
    </xf>
    <xf numFmtId="3" fontId="1" fillId="0" borderId="67" xfId="0" applyNumberFormat="1" applyFont="1" applyBorder="1" applyAlignment="1">
      <alignment horizontal="center" vertical="top"/>
    </xf>
    <xf numFmtId="3" fontId="1" fillId="5" borderId="65"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3" fontId="1" fillId="5" borderId="74" xfId="0" applyNumberFormat="1" applyFont="1" applyFill="1" applyBorder="1" applyAlignment="1">
      <alignment horizontal="center" vertical="top"/>
    </xf>
    <xf numFmtId="3" fontId="1" fillId="5" borderId="75" xfId="0" applyNumberFormat="1" applyFont="1" applyFill="1" applyBorder="1" applyAlignment="1">
      <alignment horizontal="center" vertical="top"/>
    </xf>
    <xf numFmtId="165" fontId="2" fillId="4" borderId="78" xfId="0" applyNumberFormat="1" applyFont="1" applyFill="1" applyBorder="1" applyAlignment="1">
      <alignment horizontal="center" vertical="top"/>
    </xf>
    <xf numFmtId="164" fontId="2" fillId="2" borderId="17" xfId="0" applyNumberFormat="1" applyFont="1" applyFill="1" applyBorder="1" applyAlignment="1">
      <alignment horizontal="center" vertical="top"/>
    </xf>
    <xf numFmtId="3" fontId="1" fillId="5" borderId="63" xfId="0" applyNumberFormat="1" applyFont="1" applyFill="1" applyBorder="1" applyAlignment="1">
      <alignment horizontal="center" vertical="top" wrapText="1"/>
    </xf>
    <xf numFmtId="3" fontId="1" fillId="0" borderId="74" xfId="0" applyNumberFormat="1" applyFont="1" applyBorder="1"/>
    <xf numFmtId="164" fontId="2" fillId="4" borderId="58" xfId="0" applyNumberFormat="1" applyFont="1" applyFill="1" applyBorder="1" applyAlignment="1">
      <alignment horizontal="center" vertical="top" wrapText="1"/>
    </xf>
    <xf numFmtId="164" fontId="2" fillId="4" borderId="68" xfId="0" applyNumberFormat="1" applyFont="1" applyFill="1" applyBorder="1" applyAlignment="1">
      <alignment horizontal="center" vertical="top" wrapText="1"/>
    </xf>
    <xf numFmtId="3" fontId="1" fillId="0" borderId="38" xfId="0" applyNumberFormat="1" applyFont="1" applyBorder="1"/>
    <xf numFmtId="3" fontId="1" fillId="0" borderId="10" xfId="0" applyNumberFormat="1" applyFont="1" applyBorder="1"/>
    <xf numFmtId="3" fontId="1" fillId="5" borderId="44" xfId="0" applyNumberFormat="1" applyFont="1" applyFill="1" applyBorder="1" applyAlignment="1">
      <alignment vertical="top" wrapText="1"/>
    </xf>
    <xf numFmtId="49" fontId="1" fillId="5" borderId="63" xfId="0" applyNumberFormat="1" applyFont="1" applyFill="1" applyBorder="1" applyAlignment="1">
      <alignment horizontal="center" vertical="top" wrapText="1"/>
    </xf>
    <xf numFmtId="3" fontId="2" fillId="5" borderId="67" xfId="0" applyNumberFormat="1" applyFont="1" applyFill="1" applyBorder="1" applyAlignment="1">
      <alignment horizontal="center" vertical="top" wrapText="1"/>
    </xf>
    <xf numFmtId="3" fontId="1" fillId="5" borderId="70" xfId="0" applyNumberFormat="1" applyFont="1" applyFill="1" applyBorder="1" applyAlignment="1">
      <alignment horizontal="center" vertical="top" wrapText="1"/>
    </xf>
    <xf numFmtId="164" fontId="1" fillId="0" borderId="56" xfId="0" applyNumberFormat="1" applyFont="1" applyBorder="1" applyAlignment="1">
      <alignment horizontal="center" vertical="top"/>
    </xf>
    <xf numFmtId="3" fontId="2" fillId="0" borderId="62" xfId="0" applyNumberFormat="1" applyFont="1" applyBorder="1" applyAlignment="1">
      <alignment vertical="top"/>
    </xf>
    <xf numFmtId="3" fontId="2" fillId="5" borderId="48" xfId="0" applyNumberFormat="1" applyFont="1" applyFill="1" applyBorder="1" applyAlignment="1">
      <alignment horizontal="center" vertical="top" wrapText="1"/>
    </xf>
    <xf numFmtId="3" fontId="1" fillId="5" borderId="75" xfId="0" applyNumberFormat="1" applyFont="1" applyFill="1" applyBorder="1" applyAlignment="1">
      <alignment vertical="top" wrapText="1"/>
    </xf>
    <xf numFmtId="3" fontId="1" fillId="5" borderId="0" xfId="0" applyNumberFormat="1" applyFont="1" applyFill="1" applyBorder="1" applyAlignment="1">
      <alignment vertical="top" wrapText="1"/>
    </xf>
    <xf numFmtId="3" fontId="1" fillId="0" borderId="75" xfId="0" applyNumberFormat="1" applyFont="1" applyBorder="1"/>
    <xf numFmtId="3" fontId="1" fillId="5" borderId="75"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0" borderId="43" xfId="0" applyNumberFormat="1" applyFont="1" applyBorder="1"/>
    <xf numFmtId="164" fontId="1" fillId="5" borderId="43" xfId="0" applyNumberFormat="1" applyFont="1" applyFill="1" applyBorder="1" applyAlignment="1">
      <alignment horizontal="center" vertical="top"/>
    </xf>
    <xf numFmtId="49" fontId="1" fillId="5" borderId="48" xfId="0" applyNumberFormat="1" applyFont="1" applyFill="1" applyBorder="1" applyAlignment="1">
      <alignment horizontal="center" vertical="top" wrapText="1"/>
    </xf>
    <xf numFmtId="3" fontId="1" fillId="0" borderId="36" xfId="0" applyNumberFormat="1" applyFont="1" applyBorder="1" applyAlignment="1">
      <alignment vertical="center" textRotation="90" wrapText="1"/>
    </xf>
    <xf numFmtId="0" fontId="1" fillId="5" borderId="23" xfId="0" applyFont="1" applyFill="1" applyBorder="1" applyAlignment="1">
      <alignment horizontal="center" vertical="top" wrapText="1"/>
    </xf>
    <xf numFmtId="49" fontId="1" fillId="0" borderId="36" xfId="0" applyNumberFormat="1" applyFont="1" applyBorder="1" applyAlignment="1">
      <alignment vertical="top" wrapText="1"/>
    </xf>
    <xf numFmtId="3" fontId="1" fillId="0" borderId="11" xfId="0" applyNumberFormat="1" applyFont="1" applyFill="1" applyBorder="1" applyAlignment="1">
      <alignment vertical="center" textRotation="90" wrapText="1"/>
    </xf>
    <xf numFmtId="3" fontId="10" fillId="5" borderId="11" xfId="0" applyNumberFormat="1" applyFont="1" applyFill="1" applyBorder="1" applyAlignment="1">
      <alignment horizontal="center" vertical="top"/>
    </xf>
    <xf numFmtId="3" fontId="1" fillId="0" borderId="63" xfId="0" applyNumberFormat="1" applyFont="1" applyBorder="1" applyAlignment="1">
      <alignment horizontal="center" vertical="top" wrapText="1"/>
    </xf>
    <xf numFmtId="49" fontId="2" fillId="2" borderId="1"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xf>
    <xf numFmtId="3" fontId="1" fillId="5" borderId="62" xfId="0" applyNumberFormat="1" applyFont="1" applyFill="1" applyBorder="1" applyAlignment="1">
      <alignment horizontal="left" vertical="top" wrapText="1"/>
    </xf>
    <xf numFmtId="49" fontId="2" fillId="2" borderId="27" xfId="0" applyNumberFormat="1" applyFont="1" applyFill="1" applyBorder="1" applyAlignment="1">
      <alignment horizontal="center" vertical="top"/>
    </xf>
    <xf numFmtId="3" fontId="2" fillId="0" borderId="27" xfId="0" applyNumberFormat="1" applyFont="1" applyFill="1" applyBorder="1" applyAlignment="1">
      <alignment horizontal="center" vertical="top"/>
    </xf>
    <xf numFmtId="0" fontId="1" fillId="5" borderId="4" xfId="0" applyFont="1" applyFill="1" applyBorder="1" applyAlignment="1">
      <alignment horizontal="center" vertical="top" wrapText="1"/>
    </xf>
    <xf numFmtId="165" fontId="2" fillId="5" borderId="1" xfId="0" applyNumberFormat="1" applyFont="1" applyFill="1" applyBorder="1" applyAlignment="1">
      <alignment horizontal="center" vertical="top"/>
    </xf>
    <xf numFmtId="3" fontId="1" fillId="5" borderId="16" xfId="0" applyNumberFormat="1" applyFont="1" applyFill="1" applyBorder="1"/>
    <xf numFmtId="164" fontId="1" fillId="5" borderId="36"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164" fontId="2" fillId="6" borderId="19" xfId="0" applyNumberFormat="1" applyFont="1" applyFill="1" applyBorder="1" applyAlignment="1">
      <alignment horizontal="center" vertical="top"/>
    </xf>
    <xf numFmtId="3" fontId="1" fillId="6" borderId="19" xfId="0" applyNumberFormat="1" applyFont="1" applyFill="1" applyBorder="1" applyAlignment="1">
      <alignment horizontal="left" vertical="top" wrapText="1"/>
    </xf>
    <xf numFmtId="3" fontId="1" fillId="6" borderId="20" xfId="0" applyNumberFormat="1" applyFont="1" applyFill="1" applyBorder="1" applyAlignment="1">
      <alignment vertical="top" wrapText="1"/>
    </xf>
    <xf numFmtId="3" fontId="1" fillId="6" borderId="21" xfId="0" applyNumberFormat="1" applyFont="1" applyFill="1" applyBorder="1" applyAlignment="1">
      <alignment vertical="top" wrapText="1"/>
    </xf>
    <xf numFmtId="49" fontId="2" fillId="5" borderId="0" xfId="0" applyNumberFormat="1" applyFont="1" applyFill="1" applyBorder="1" applyAlignment="1">
      <alignment horizontal="left" vertical="top" wrapText="1"/>
    </xf>
    <xf numFmtId="49" fontId="2" fillId="5" borderId="0"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xf>
    <xf numFmtId="164" fontId="2" fillId="10" borderId="19" xfId="0" applyNumberFormat="1" applyFont="1" applyFill="1" applyBorder="1" applyAlignment="1">
      <alignment horizontal="center" vertical="top"/>
    </xf>
    <xf numFmtId="3" fontId="1" fillId="10" borderId="19" xfId="0" applyNumberFormat="1" applyFont="1" applyFill="1" applyBorder="1" applyAlignment="1">
      <alignment vertical="top" wrapText="1"/>
    </xf>
    <xf numFmtId="164" fontId="2" fillId="4" borderId="26" xfId="0" applyNumberFormat="1" applyFont="1" applyFill="1" applyBorder="1" applyAlignment="1">
      <alignment horizontal="center" vertical="top"/>
    </xf>
    <xf numFmtId="165" fontId="2" fillId="4" borderId="13" xfId="0" applyNumberFormat="1" applyFont="1" applyFill="1" applyBorder="1" applyAlignment="1">
      <alignment horizontal="center" vertical="top"/>
    </xf>
    <xf numFmtId="165" fontId="1" fillId="0" borderId="24" xfId="0" applyNumberFormat="1" applyFont="1" applyFill="1" applyBorder="1" applyAlignment="1">
      <alignment horizontal="center" vertical="top"/>
    </xf>
    <xf numFmtId="3" fontId="1" fillId="0" borderId="45" xfId="0" applyNumberFormat="1" applyFont="1" applyBorder="1"/>
    <xf numFmtId="165" fontId="1" fillId="5" borderId="24" xfId="0" applyNumberFormat="1" applyFont="1" applyFill="1" applyBorder="1" applyAlignment="1">
      <alignment vertical="top"/>
    </xf>
    <xf numFmtId="164" fontId="2" fillId="4" borderId="45"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1" fillId="5" borderId="65" xfId="0" applyFont="1" applyFill="1" applyBorder="1" applyAlignment="1">
      <alignment horizontal="center" vertical="top" wrapText="1"/>
    </xf>
    <xf numFmtId="0" fontId="1" fillId="5" borderId="74" xfId="0" applyFont="1" applyFill="1" applyBorder="1" applyAlignment="1">
      <alignment horizontal="center" vertical="top" wrapText="1"/>
    </xf>
    <xf numFmtId="164" fontId="2" fillId="4" borderId="76"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5" fontId="2" fillId="4" borderId="76"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165" fontId="2" fillId="4" borderId="70" xfId="0" applyNumberFormat="1" applyFont="1" applyFill="1" applyBorder="1" applyAlignment="1">
      <alignment horizontal="center" vertical="top"/>
    </xf>
    <xf numFmtId="3" fontId="1" fillId="5" borderId="36" xfId="0" applyNumberFormat="1" applyFont="1" applyFill="1" applyBorder="1" applyAlignment="1">
      <alignment horizontal="center" vertical="top"/>
    </xf>
    <xf numFmtId="164" fontId="2" fillId="7" borderId="79" xfId="0" applyNumberFormat="1" applyFont="1" applyFill="1" applyBorder="1" applyAlignment="1">
      <alignment horizontal="center" vertical="top"/>
    </xf>
    <xf numFmtId="164" fontId="2" fillId="7" borderId="42"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1" fillId="0" borderId="9" xfId="0" applyNumberFormat="1" applyFont="1" applyBorder="1" applyAlignment="1">
      <alignment horizontal="center" vertical="top" wrapText="1"/>
    </xf>
    <xf numFmtId="3" fontId="1" fillId="0" borderId="57" xfId="0" applyNumberFormat="1" applyFont="1" applyBorder="1"/>
    <xf numFmtId="0" fontId="1" fillId="5" borderId="9" xfId="0" applyNumberFormat="1" applyFont="1" applyFill="1" applyBorder="1" applyAlignment="1">
      <alignment horizontal="center" vertical="top" wrapText="1"/>
    </xf>
    <xf numFmtId="3" fontId="1" fillId="0" borderId="0" xfId="0" applyNumberFormat="1" applyFont="1" applyBorder="1" applyAlignment="1"/>
    <xf numFmtId="3" fontId="1" fillId="0" borderId="0" xfId="0" applyNumberFormat="1" applyFont="1" applyAlignment="1"/>
    <xf numFmtId="3" fontId="5" fillId="0" borderId="26" xfId="0" applyNumberFormat="1" applyFont="1" applyBorder="1" applyAlignment="1">
      <alignment vertical="top" wrapText="1"/>
    </xf>
    <xf numFmtId="3" fontId="5" fillId="0" borderId="0" xfId="0" applyNumberFormat="1" applyFont="1" applyBorder="1" applyAlignment="1">
      <alignment vertical="top" wrapText="1"/>
    </xf>
    <xf numFmtId="3" fontId="1" fillId="5" borderId="3" xfId="0" applyNumberFormat="1" applyFont="1" applyFill="1" applyBorder="1" applyAlignment="1">
      <alignment horizontal="left" vertical="top" wrapText="1"/>
    </xf>
    <xf numFmtId="3" fontId="2" fillId="0" borderId="36" xfId="0" applyNumberFormat="1" applyFont="1" applyBorder="1" applyAlignment="1">
      <alignment vertical="top" textRotation="90" wrapText="1"/>
    </xf>
    <xf numFmtId="165" fontId="10" fillId="5" borderId="50" xfId="0" applyNumberFormat="1" applyFont="1" applyFill="1" applyBorder="1" applyAlignment="1">
      <alignment horizontal="center" vertical="top"/>
    </xf>
    <xf numFmtId="3" fontId="1" fillId="0" borderId="70" xfId="0" applyNumberFormat="1" applyFont="1" applyFill="1" applyBorder="1" applyAlignment="1">
      <alignment horizontal="center" vertical="top" wrapText="1"/>
    </xf>
    <xf numFmtId="3" fontId="1" fillId="5" borderId="9" xfId="0" applyNumberFormat="1" applyFont="1" applyFill="1" applyBorder="1" applyAlignment="1">
      <alignment horizontal="center" vertical="top" wrapText="1"/>
    </xf>
    <xf numFmtId="3" fontId="1" fillId="0" borderId="44" xfId="0" applyNumberFormat="1" applyFont="1" applyBorder="1" applyAlignment="1">
      <alignment horizontal="left" vertical="top" wrapText="1"/>
    </xf>
    <xf numFmtId="165" fontId="10" fillId="5" borderId="12" xfId="0" applyNumberFormat="1" applyFont="1" applyFill="1" applyBorder="1" applyAlignment="1">
      <alignment horizontal="center" vertical="top"/>
    </xf>
    <xf numFmtId="3" fontId="1" fillId="0" borderId="53" xfId="0" applyNumberFormat="1" applyFont="1" applyBorder="1" applyAlignment="1">
      <alignment horizontal="center" vertical="top" wrapText="1"/>
    </xf>
    <xf numFmtId="3" fontId="1" fillId="5" borderId="2" xfId="0" applyNumberFormat="1" applyFont="1" applyFill="1" applyBorder="1" applyAlignment="1">
      <alignment horizontal="center" vertical="top" wrapText="1"/>
    </xf>
    <xf numFmtId="49" fontId="1" fillId="3" borderId="27" xfId="0" applyNumberFormat="1" applyFont="1" applyFill="1" applyBorder="1" applyAlignment="1">
      <alignment horizontal="center" vertical="top" wrapText="1"/>
    </xf>
    <xf numFmtId="3" fontId="2" fillId="5" borderId="3" xfId="0" applyNumberFormat="1" applyFont="1" applyFill="1" applyBorder="1" applyAlignment="1">
      <alignment horizontal="left" vertical="top" wrapText="1"/>
    </xf>
    <xf numFmtId="3" fontId="2" fillId="0" borderId="31" xfId="0" applyNumberFormat="1" applyFont="1" applyBorder="1" applyAlignment="1">
      <alignment horizontal="center" vertical="top" wrapText="1"/>
    </xf>
    <xf numFmtId="165" fontId="1" fillId="0" borderId="6" xfId="0" applyNumberFormat="1" applyFont="1" applyBorder="1" applyAlignment="1">
      <alignment horizontal="center" vertical="top"/>
    </xf>
    <xf numFmtId="3" fontId="1" fillId="0" borderId="4" xfId="0" applyNumberFormat="1" applyFont="1" applyBorder="1" applyAlignment="1">
      <alignment vertical="top" wrapText="1"/>
    </xf>
    <xf numFmtId="3" fontId="1" fillId="0" borderId="27" xfId="0" applyNumberFormat="1" applyFont="1" applyBorder="1" applyAlignment="1">
      <alignment vertical="center" textRotation="90" wrapText="1"/>
    </xf>
    <xf numFmtId="3" fontId="2" fillId="0" borderId="48" xfId="0" applyNumberFormat="1" applyFont="1" applyFill="1" applyBorder="1" applyAlignment="1">
      <alignment horizontal="center" vertical="top" wrapText="1"/>
    </xf>
    <xf numFmtId="49" fontId="1" fillId="3" borderId="48" xfId="0" applyNumberFormat="1" applyFont="1" applyFill="1" applyBorder="1" applyAlignment="1">
      <alignment horizontal="center" vertical="top" wrapText="1"/>
    </xf>
    <xf numFmtId="3" fontId="1" fillId="0" borderId="29" xfId="0" applyNumberFormat="1" applyFont="1" applyBorder="1" applyAlignment="1">
      <alignment horizontal="center" vertical="top"/>
    </xf>
    <xf numFmtId="3" fontId="1" fillId="0" borderId="6" xfId="0" applyNumberFormat="1" applyFont="1" applyBorder="1"/>
    <xf numFmtId="3" fontId="1" fillId="0" borderId="2" xfId="0" applyNumberFormat="1" applyFont="1" applyBorder="1" applyAlignment="1">
      <alignment vertical="top" wrapText="1"/>
    </xf>
    <xf numFmtId="3" fontId="1" fillId="0" borderId="64" xfId="0" applyNumberFormat="1" applyFont="1" applyBorder="1"/>
    <xf numFmtId="49" fontId="2" fillId="3" borderId="16"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0" fontId="1" fillId="5" borderId="57" xfId="0" applyFont="1" applyFill="1" applyBorder="1" applyAlignment="1">
      <alignment horizontal="center" vertical="top" wrapText="1"/>
    </xf>
    <xf numFmtId="3" fontId="1" fillId="0" borderId="15" xfId="0" applyNumberFormat="1" applyFont="1" applyBorder="1" applyAlignment="1">
      <alignment horizontal="center" vertical="top"/>
    </xf>
    <xf numFmtId="3" fontId="1" fillId="5" borderId="0" xfId="0" applyNumberFormat="1" applyFont="1" applyFill="1" applyBorder="1"/>
    <xf numFmtId="3" fontId="1" fillId="3" borderId="55" xfId="0" applyNumberFormat="1" applyFont="1" applyFill="1" applyBorder="1" applyAlignment="1">
      <alignment horizontal="left" vertical="top" wrapText="1"/>
    </xf>
    <xf numFmtId="0" fontId="1" fillId="0" borderId="1" xfId="0" applyFont="1" applyBorder="1" applyAlignment="1">
      <alignment horizontal="right" vertical="center" textRotation="90" wrapText="1"/>
    </xf>
    <xf numFmtId="3" fontId="6" fillId="0" borderId="0" xfId="0" applyNumberFormat="1" applyFont="1" applyAlignment="1">
      <alignment horizontal="left" vertical="top"/>
    </xf>
    <xf numFmtId="164" fontId="1" fillId="0" borderId="0" xfId="0" applyNumberFormat="1" applyFont="1" applyAlignment="1">
      <alignment horizontal="left" vertical="top"/>
    </xf>
    <xf numFmtId="0" fontId="1" fillId="0" borderId="0" xfId="0" applyFont="1" applyAlignment="1">
      <alignment horizontal="left" vertical="top"/>
    </xf>
    <xf numFmtId="3" fontId="1" fillId="5" borderId="12" xfId="0" applyNumberFormat="1" applyFont="1" applyFill="1" applyBorder="1" applyAlignment="1">
      <alignment horizontal="center" vertical="top" wrapText="1"/>
    </xf>
    <xf numFmtId="3" fontId="1" fillId="0" borderId="28" xfId="0" applyNumberFormat="1" applyFont="1" applyFill="1" applyBorder="1" applyAlignment="1">
      <alignment vertical="top" wrapText="1"/>
    </xf>
    <xf numFmtId="3" fontId="1" fillId="0" borderId="40" xfId="0" applyNumberFormat="1" applyFont="1" applyFill="1" applyBorder="1" applyAlignment="1">
      <alignment vertical="top" wrapText="1"/>
    </xf>
    <xf numFmtId="3" fontId="1" fillId="0" borderId="22" xfId="0" applyNumberFormat="1" applyFont="1" applyFill="1" applyBorder="1" applyAlignment="1">
      <alignment vertical="top" wrapText="1"/>
    </xf>
    <xf numFmtId="3" fontId="1" fillId="0" borderId="0" xfId="0" applyNumberFormat="1" applyFont="1" applyFill="1" applyBorder="1" applyAlignment="1">
      <alignment vertical="top" wrapText="1"/>
    </xf>
    <xf numFmtId="3" fontId="1" fillId="0" borderId="24" xfId="0" applyNumberFormat="1" applyFont="1" applyFill="1" applyBorder="1" applyAlignment="1">
      <alignment vertical="top" wrapText="1"/>
    </xf>
    <xf numFmtId="3" fontId="1" fillId="5" borderId="47" xfId="0" applyNumberFormat="1" applyFont="1" applyFill="1" applyBorder="1" applyAlignment="1">
      <alignment horizontal="center" vertical="top"/>
    </xf>
    <xf numFmtId="3" fontId="1" fillId="0" borderId="39" xfId="0" applyNumberFormat="1" applyFont="1" applyBorder="1"/>
    <xf numFmtId="49" fontId="1" fillId="3" borderId="3" xfId="0" applyNumberFormat="1" applyFont="1" applyFill="1" applyBorder="1" applyAlignment="1">
      <alignment horizontal="center" vertical="top" wrapText="1"/>
    </xf>
    <xf numFmtId="3" fontId="2" fillId="0" borderId="42" xfId="0" applyNumberFormat="1" applyFont="1" applyBorder="1" applyAlignment="1">
      <alignment horizontal="center" vertical="center" textRotation="90" wrapText="1"/>
    </xf>
    <xf numFmtId="164" fontId="13" fillId="0" borderId="79" xfId="0" applyNumberFormat="1" applyFont="1" applyBorder="1" applyAlignment="1">
      <alignment horizontal="center" vertical="center" textRotation="90" wrapText="1"/>
    </xf>
    <xf numFmtId="164" fontId="2" fillId="7" borderId="71"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xf>
    <xf numFmtId="164" fontId="1" fillId="0" borderId="9" xfId="0" applyNumberFormat="1" applyFont="1" applyBorder="1" applyAlignment="1">
      <alignment horizontal="center" vertical="top"/>
    </xf>
    <xf numFmtId="164" fontId="1" fillId="4" borderId="9" xfId="0" applyNumberFormat="1" applyFont="1" applyFill="1" applyBorder="1" applyAlignment="1">
      <alignment horizontal="center" vertical="top"/>
    </xf>
    <xf numFmtId="164" fontId="2" fillId="4" borderId="77" xfId="0" applyNumberFormat="1" applyFont="1" applyFill="1" applyBorder="1" applyAlignment="1">
      <alignment horizontal="center" vertical="top"/>
    </xf>
    <xf numFmtId="164" fontId="2" fillId="4" borderId="78"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23" xfId="0" applyNumberFormat="1" applyFont="1" applyFill="1" applyBorder="1" applyAlignment="1">
      <alignment horizontal="center" vertical="top"/>
    </xf>
    <xf numFmtId="164" fontId="1" fillId="0" borderId="75" xfId="0" applyNumberFormat="1" applyFont="1" applyBorder="1" applyAlignment="1">
      <alignment horizontal="center" vertical="top"/>
    </xf>
    <xf numFmtId="164" fontId="1" fillId="5" borderId="10" xfId="0" applyNumberFormat="1" applyFont="1" applyFill="1" applyBorder="1" applyAlignment="1">
      <alignment horizontal="center" vertical="top"/>
    </xf>
    <xf numFmtId="164" fontId="2" fillId="7" borderId="23" xfId="0" applyNumberFormat="1" applyFont="1" applyFill="1" applyBorder="1" applyAlignment="1">
      <alignment horizontal="center" vertical="top" wrapText="1"/>
    </xf>
    <xf numFmtId="164" fontId="2" fillId="7" borderId="2"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49" fontId="1" fillId="5" borderId="11" xfId="0" applyNumberFormat="1" applyFont="1" applyFill="1" applyBorder="1" applyAlignment="1">
      <alignment horizontal="left" vertical="top" wrapText="1"/>
    </xf>
    <xf numFmtId="3" fontId="1" fillId="0" borderId="2" xfId="0" applyNumberFormat="1" applyFont="1" applyBorder="1" applyAlignment="1">
      <alignment vertical="top"/>
    </xf>
    <xf numFmtId="3" fontId="1" fillId="0" borderId="3" xfId="0" applyNumberFormat="1" applyFont="1" applyBorder="1" applyAlignment="1">
      <alignment vertical="top"/>
    </xf>
    <xf numFmtId="164" fontId="1" fillId="5" borderId="39" xfId="0" applyNumberFormat="1" applyFont="1" applyFill="1" applyBorder="1"/>
    <xf numFmtId="164" fontId="1" fillId="5" borderId="70" xfId="0" applyNumberFormat="1" applyFont="1" applyFill="1" applyBorder="1" applyAlignment="1">
      <alignment horizontal="center" vertical="top"/>
    </xf>
    <xf numFmtId="0" fontId="1" fillId="5" borderId="44" xfId="0" applyFont="1" applyFill="1" applyBorder="1" applyAlignment="1">
      <alignment horizontal="center" vertical="top" wrapText="1"/>
    </xf>
    <xf numFmtId="3" fontId="12" fillId="0" borderId="17" xfId="0" applyNumberFormat="1" applyFont="1" applyBorder="1"/>
    <xf numFmtId="3" fontId="1" fillId="0" borderId="59" xfId="0" applyNumberFormat="1" applyFont="1" applyBorder="1"/>
    <xf numFmtId="3" fontId="1" fillId="0" borderId="50" xfId="0" applyNumberFormat="1" applyFont="1" applyFill="1" applyBorder="1" applyAlignment="1">
      <alignment vertical="top" wrapText="1"/>
    </xf>
    <xf numFmtId="3" fontId="1" fillId="0" borderId="55" xfId="0" applyNumberFormat="1" applyFont="1" applyFill="1" applyBorder="1" applyAlignment="1">
      <alignment vertical="top" wrapText="1"/>
    </xf>
    <xf numFmtId="3" fontId="1" fillId="5" borderId="44" xfId="0" applyNumberFormat="1" applyFont="1" applyFill="1" applyBorder="1" applyAlignment="1">
      <alignment vertical="top"/>
    </xf>
    <xf numFmtId="164" fontId="1" fillId="5" borderId="36" xfId="0" applyNumberFormat="1" applyFont="1" applyFill="1" applyBorder="1" applyAlignment="1">
      <alignment vertical="top"/>
    </xf>
    <xf numFmtId="3" fontId="1" fillId="5" borderId="65" xfId="0" applyNumberFormat="1" applyFont="1" applyFill="1" applyBorder="1" applyAlignment="1">
      <alignment vertical="top"/>
    </xf>
    <xf numFmtId="3" fontId="1" fillId="5" borderId="9" xfId="0" applyNumberFormat="1" applyFont="1" applyFill="1" applyBorder="1" applyAlignment="1">
      <alignment vertical="top"/>
    </xf>
    <xf numFmtId="3" fontId="1" fillId="5" borderId="75" xfId="0" applyNumberFormat="1" applyFont="1" applyFill="1" applyBorder="1" applyAlignment="1">
      <alignment vertical="top"/>
    </xf>
    <xf numFmtId="3" fontId="2" fillId="0" borderId="72" xfId="0" applyNumberFormat="1" applyFont="1" applyBorder="1" applyAlignment="1">
      <alignment horizontal="center" vertical="center" textRotation="90" wrapText="1"/>
    </xf>
    <xf numFmtId="0" fontId="1" fillId="5" borderId="53" xfId="0" applyNumberFormat="1" applyFont="1" applyFill="1" applyBorder="1" applyAlignment="1">
      <alignment horizontal="center" vertical="top" wrapText="1"/>
    </xf>
    <xf numFmtId="49" fontId="1" fillId="0" borderId="62" xfId="0" applyNumberFormat="1" applyFont="1" applyBorder="1" applyAlignment="1">
      <alignment horizontal="center" vertical="top"/>
    </xf>
    <xf numFmtId="49" fontId="1" fillId="0" borderId="55" xfId="0" applyNumberFormat="1" applyFont="1" applyBorder="1" applyAlignment="1">
      <alignment vertical="top" wrapText="1"/>
    </xf>
    <xf numFmtId="49" fontId="2" fillId="0" borderId="55" xfId="0" applyNumberFormat="1" applyFont="1" applyBorder="1" applyAlignment="1">
      <alignment vertical="top" textRotation="90"/>
    </xf>
    <xf numFmtId="3" fontId="2" fillId="4" borderId="43" xfId="0" applyNumberFormat="1" applyFont="1" applyFill="1" applyBorder="1" applyAlignment="1">
      <alignment horizontal="center" vertical="top"/>
    </xf>
    <xf numFmtId="165" fontId="2" fillId="4" borderId="53" xfId="0" applyNumberFormat="1" applyFont="1" applyFill="1" applyBorder="1" applyAlignment="1">
      <alignment horizontal="center" vertical="top"/>
    </xf>
    <xf numFmtId="165" fontId="2" fillId="4" borderId="57" xfId="0" applyNumberFormat="1" applyFont="1" applyFill="1" applyBorder="1" applyAlignment="1">
      <alignment horizontal="center" vertical="top"/>
    </xf>
    <xf numFmtId="0" fontId="1" fillId="5" borderId="47" xfId="0" applyFont="1" applyFill="1" applyBorder="1" applyAlignment="1">
      <alignment vertical="top" wrapText="1"/>
    </xf>
    <xf numFmtId="0" fontId="1" fillId="5" borderId="55" xfId="0" applyFont="1" applyFill="1" applyBorder="1" applyAlignment="1">
      <alignment vertical="top" wrapText="1"/>
    </xf>
    <xf numFmtId="3" fontId="1" fillId="0" borderId="56" xfId="0" applyNumberFormat="1" applyFont="1" applyBorder="1" applyAlignment="1">
      <alignment vertical="top" wrapText="1"/>
    </xf>
    <xf numFmtId="49" fontId="1" fillId="5" borderId="55" xfId="0" applyNumberFormat="1" applyFont="1" applyFill="1" applyBorder="1" applyAlignment="1">
      <alignment vertical="top" wrapText="1"/>
    </xf>
    <xf numFmtId="49" fontId="1" fillId="0" borderId="48" xfId="0" applyNumberFormat="1" applyFont="1" applyBorder="1" applyAlignment="1">
      <alignment horizontal="center" vertical="top"/>
    </xf>
    <xf numFmtId="49" fontId="2" fillId="0" borderId="48" xfId="0" applyNumberFormat="1" applyFont="1" applyBorder="1" applyAlignment="1">
      <alignment horizontal="center" vertical="top"/>
    </xf>
    <xf numFmtId="49" fontId="1" fillId="0" borderId="55" xfId="0" applyNumberFormat="1" applyFont="1" applyBorder="1" applyAlignment="1">
      <alignment vertical="top"/>
    </xf>
    <xf numFmtId="3" fontId="1" fillId="0" borderId="56" xfId="0" applyNumberFormat="1" applyFont="1" applyFill="1" applyBorder="1" applyAlignment="1">
      <alignment vertical="top" wrapText="1"/>
    </xf>
    <xf numFmtId="165" fontId="2" fillId="4" borderId="9" xfId="0" applyNumberFormat="1" applyFont="1" applyFill="1" applyBorder="1" applyAlignment="1">
      <alignment horizontal="center" vertical="top"/>
    </xf>
    <xf numFmtId="165" fontId="2" fillId="4" borderId="14" xfId="0" applyNumberFormat="1" applyFont="1" applyFill="1" applyBorder="1" applyAlignment="1">
      <alignment horizontal="center" vertical="top"/>
    </xf>
    <xf numFmtId="0" fontId="1" fillId="5" borderId="9" xfId="0" applyFont="1" applyFill="1" applyBorder="1" applyAlignment="1">
      <alignment horizontal="center" vertical="top" wrapText="1"/>
    </xf>
    <xf numFmtId="49" fontId="1" fillId="5" borderId="55" xfId="0" applyNumberFormat="1" applyFont="1" applyFill="1" applyBorder="1" applyAlignment="1">
      <alignment vertical="top"/>
    </xf>
    <xf numFmtId="3" fontId="1" fillId="5" borderId="62" xfId="0" applyNumberFormat="1" applyFont="1" applyFill="1" applyBorder="1" applyAlignment="1">
      <alignment horizontal="center" vertical="top" textRotation="90" wrapText="1"/>
    </xf>
    <xf numFmtId="165" fontId="2" fillId="4" borderId="5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3" fontId="1" fillId="5" borderId="11" xfId="0" applyNumberFormat="1" applyFont="1" applyFill="1" applyBorder="1" applyAlignment="1">
      <alignment vertical="top"/>
    </xf>
    <xf numFmtId="164" fontId="1" fillId="5" borderId="67" xfId="0" applyNumberFormat="1" applyFont="1" applyFill="1" applyBorder="1" applyAlignment="1">
      <alignment horizontal="center" vertical="top"/>
    </xf>
    <xf numFmtId="164" fontId="1" fillId="5" borderId="52" xfId="0" applyNumberFormat="1" applyFont="1" applyFill="1" applyBorder="1" applyAlignment="1">
      <alignment horizontal="center" vertical="top"/>
    </xf>
    <xf numFmtId="164" fontId="1" fillId="5" borderId="52" xfId="0" applyNumberFormat="1" applyFont="1" applyFill="1" applyBorder="1" applyAlignment="1">
      <alignment horizontal="center" vertical="top" wrapText="1"/>
    </xf>
    <xf numFmtId="1" fontId="1" fillId="5" borderId="63" xfId="0" applyNumberFormat="1" applyFont="1" applyFill="1" applyBorder="1" applyAlignment="1">
      <alignment horizontal="center" vertical="top" wrapText="1"/>
    </xf>
    <xf numFmtId="3" fontId="18" fillId="0" borderId="4" xfId="0" applyNumberFormat="1" applyFont="1" applyBorder="1" applyAlignment="1">
      <alignment horizontal="center" vertical="top" wrapText="1"/>
    </xf>
    <xf numFmtId="3" fontId="18" fillId="0" borderId="31" xfId="0" applyNumberFormat="1" applyFont="1" applyBorder="1" applyAlignment="1">
      <alignment horizontal="center" vertical="top"/>
    </xf>
    <xf numFmtId="164" fontId="1" fillId="5" borderId="75" xfId="0" applyNumberFormat="1" applyFont="1" applyFill="1" applyBorder="1" applyAlignment="1">
      <alignment horizontal="center" vertical="top"/>
    </xf>
    <xf numFmtId="164" fontId="1" fillId="5" borderId="29" xfId="0" applyNumberFormat="1" applyFont="1" applyFill="1" applyBorder="1" applyAlignment="1">
      <alignment horizontal="center" vertical="top"/>
    </xf>
    <xf numFmtId="164" fontId="1" fillId="5" borderId="4" xfId="0" applyNumberFormat="1" applyFont="1" applyFill="1" applyBorder="1" applyAlignment="1">
      <alignment horizontal="center" vertical="top"/>
    </xf>
    <xf numFmtId="164" fontId="1" fillId="5" borderId="63" xfId="0" applyNumberFormat="1" applyFont="1" applyFill="1" applyBorder="1" applyAlignment="1">
      <alignment horizontal="center" vertical="top" wrapText="1"/>
    </xf>
    <xf numFmtId="165" fontId="1" fillId="0" borderId="2" xfId="0" applyNumberFormat="1" applyFont="1" applyBorder="1" applyAlignment="1">
      <alignment horizontal="center" vertical="top"/>
    </xf>
    <xf numFmtId="164" fontId="1" fillId="0" borderId="74" xfId="0" applyNumberFormat="1" applyFont="1" applyBorder="1" applyAlignment="1">
      <alignment horizontal="center" vertical="top"/>
    </xf>
    <xf numFmtId="164" fontId="1" fillId="5" borderId="28" xfId="0" applyNumberFormat="1" applyFont="1" applyFill="1" applyBorder="1" applyAlignment="1">
      <alignment horizontal="center" vertical="top"/>
    </xf>
    <xf numFmtId="165" fontId="1" fillId="5" borderId="10" xfId="0" applyNumberFormat="1" applyFont="1" applyFill="1" applyBorder="1" applyAlignment="1">
      <alignment horizontal="center" vertical="top"/>
    </xf>
    <xf numFmtId="165" fontId="1" fillId="5" borderId="14" xfId="0" applyNumberFormat="1" applyFont="1" applyFill="1" applyBorder="1" applyAlignment="1">
      <alignment horizontal="center" vertical="top"/>
    </xf>
    <xf numFmtId="3" fontId="1" fillId="5" borderId="44" xfId="0" applyNumberFormat="1" applyFont="1" applyFill="1" applyBorder="1" applyAlignment="1">
      <alignment horizontal="center" vertical="top"/>
    </xf>
    <xf numFmtId="3" fontId="1" fillId="5" borderId="11" xfId="0" applyNumberFormat="1" applyFont="1" applyFill="1" applyBorder="1" applyAlignment="1">
      <alignment horizontal="center" vertical="top"/>
    </xf>
    <xf numFmtId="3" fontId="1" fillId="5" borderId="36"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5" borderId="24" xfId="0" applyNumberFormat="1" applyFont="1" applyFill="1" applyBorder="1" applyAlignment="1">
      <alignment vertical="top" wrapText="1"/>
    </xf>
    <xf numFmtId="3" fontId="1" fillId="5" borderId="24" xfId="0" applyNumberFormat="1" applyFont="1" applyFill="1" applyBorder="1" applyAlignment="1">
      <alignment horizontal="center" vertical="top" wrapText="1"/>
    </xf>
    <xf numFmtId="3" fontId="1" fillId="0" borderId="57" xfId="0" applyNumberFormat="1" applyFont="1" applyBorder="1" applyAlignment="1">
      <alignment horizontal="center"/>
    </xf>
    <xf numFmtId="3" fontId="1" fillId="0" borderId="10" xfId="0" applyNumberFormat="1" applyFont="1" applyBorder="1" applyAlignment="1">
      <alignment horizontal="center" vertical="center"/>
    </xf>
    <xf numFmtId="3" fontId="5" fillId="0" borderId="0" xfId="0" applyNumberFormat="1" applyFont="1"/>
    <xf numFmtId="3" fontId="5" fillId="0" borderId="0" xfId="0" applyNumberFormat="1" applyFont="1" applyAlignment="1">
      <alignment vertical="top"/>
    </xf>
    <xf numFmtId="164" fontId="1" fillId="5" borderId="9" xfId="0" applyNumberFormat="1" applyFont="1" applyFill="1" applyBorder="1" applyAlignment="1">
      <alignment horizontal="center" vertical="top"/>
    </xf>
    <xf numFmtId="1" fontId="1" fillId="5" borderId="56" xfId="0" applyNumberFormat="1" applyFont="1" applyFill="1" applyBorder="1" applyAlignment="1">
      <alignment horizontal="center" vertical="top" wrapText="1"/>
    </xf>
    <xf numFmtId="3" fontId="1" fillId="0" borderId="53" xfId="0" applyNumberFormat="1" applyFont="1" applyBorder="1" applyAlignment="1">
      <alignment horizontal="center" vertical="top"/>
    </xf>
    <xf numFmtId="164" fontId="1" fillId="5" borderId="63" xfId="0" applyNumberFormat="1" applyFont="1" applyFill="1" applyBorder="1" applyAlignment="1">
      <alignment horizontal="center" vertical="top"/>
    </xf>
    <xf numFmtId="164" fontId="1" fillId="5" borderId="62" xfId="0" applyNumberFormat="1" applyFont="1" applyFill="1" applyBorder="1" applyAlignment="1">
      <alignment horizontal="center" vertical="top"/>
    </xf>
    <xf numFmtId="3" fontId="1" fillId="5" borderId="50"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xf>
    <xf numFmtId="164" fontId="1" fillId="5" borderId="23" xfId="0" applyNumberFormat="1" applyFont="1" applyFill="1" applyBorder="1" applyAlignment="1">
      <alignment horizontal="center" vertical="top"/>
    </xf>
    <xf numFmtId="3" fontId="1" fillId="5" borderId="53" xfId="0" applyNumberFormat="1" applyFont="1" applyFill="1" applyBorder="1" applyAlignment="1">
      <alignment horizontal="center" vertical="top"/>
    </xf>
    <xf numFmtId="165" fontId="18" fillId="5" borderId="53"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0" fontId="1" fillId="5" borderId="14" xfId="0" applyNumberFormat="1" applyFont="1" applyFill="1" applyBorder="1" applyAlignment="1">
      <alignment vertical="top" wrapText="1"/>
    </xf>
    <xf numFmtId="0" fontId="1" fillId="5" borderId="23" xfId="0" applyFont="1" applyFill="1" applyBorder="1" applyAlignment="1">
      <alignment vertical="top" wrapText="1"/>
    </xf>
    <xf numFmtId="0" fontId="1" fillId="5" borderId="14" xfId="0" applyFont="1" applyFill="1" applyBorder="1" applyAlignment="1">
      <alignment vertical="top" wrapText="1"/>
    </xf>
    <xf numFmtId="0" fontId="1" fillId="5" borderId="56" xfId="0" applyFont="1" applyFill="1" applyBorder="1" applyAlignment="1">
      <alignment horizontal="center" vertical="top" wrapText="1"/>
    </xf>
    <xf numFmtId="165" fontId="2" fillId="4" borderId="57" xfId="0" applyNumberFormat="1" applyFont="1" applyFill="1" applyBorder="1" applyAlignment="1">
      <alignment horizontal="center" vertical="top" wrapText="1"/>
    </xf>
    <xf numFmtId="165" fontId="1" fillId="5" borderId="50" xfId="0" applyNumberFormat="1" applyFont="1" applyFill="1" applyBorder="1" applyAlignment="1">
      <alignment vertical="top"/>
    </xf>
    <xf numFmtId="0" fontId="1" fillId="5" borderId="52" xfId="0" applyNumberFormat="1" applyFont="1" applyFill="1" applyBorder="1" applyAlignment="1">
      <alignment vertical="top" wrapText="1"/>
    </xf>
    <xf numFmtId="0" fontId="1" fillId="5" borderId="14" xfId="0" applyFont="1" applyFill="1" applyBorder="1" applyAlignment="1">
      <alignment horizontal="left" vertical="top" wrapText="1"/>
    </xf>
    <xf numFmtId="3" fontId="5" fillId="0" borderId="0" xfId="0" applyNumberFormat="1" applyFont="1" applyBorder="1"/>
    <xf numFmtId="0" fontId="1" fillId="5" borderId="22" xfId="0" applyNumberFormat="1" applyFont="1" applyFill="1" applyBorder="1" applyAlignment="1">
      <alignment horizontal="center" vertical="top" wrapText="1"/>
    </xf>
    <xf numFmtId="3" fontId="1" fillId="0" borderId="53" xfId="0" applyNumberFormat="1" applyFont="1" applyBorder="1"/>
    <xf numFmtId="3" fontId="1" fillId="0" borderId="34" xfId="0" applyNumberFormat="1" applyFont="1" applyBorder="1"/>
    <xf numFmtId="0" fontId="1" fillId="5" borderId="53" xfId="0" applyFont="1" applyFill="1" applyBorder="1" applyAlignment="1">
      <alignment horizontal="center" vertical="top" wrapText="1"/>
    </xf>
    <xf numFmtId="0" fontId="1" fillId="5" borderId="22" xfId="0" applyFont="1" applyFill="1" applyBorder="1" applyAlignment="1">
      <alignment horizontal="center" vertical="top" wrapText="1"/>
    </xf>
    <xf numFmtId="3" fontId="1" fillId="5" borderId="26" xfId="0" applyNumberFormat="1" applyFont="1" applyFill="1" applyBorder="1" applyAlignment="1">
      <alignment horizontal="center" vertical="top" wrapText="1"/>
    </xf>
    <xf numFmtId="0" fontId="1" fillId="5" borderId="47" xfId="0" applyFont="1" applyFill="1" applyBorder="1" applyAlignment="1">
      <alignment horizontal="center" vertical="top" wrapText="1"/>
    </xf>
    <xf numFmtId="0" fontId="1" fillId="5" borderId="26" xfId="0" applyFont="1" applyFill="1" applyBorder="1" applyAlignment="1">
      <alignment horizontal="center" vertical="top" wrapText="1"/>
    </xf>
    <xf numFmtId="3" fontId="1" fillId="0" borderId="10" xfId="0" applyNumberFormat="1" applyFont="1" applyBorder="1" applyAlignment="1">
      <alignment horizontal="center"/>
    </xf>
    <xf numFmtId="3" fontId="1" fillId="0" borderId="13" xfId="0" applyNumberFormat="1" applyFont="1" applyBorder="1" applyAlignment="1">
      <alignment horizontal="center"/>
    </xf>
    <xf numFmtId="49" fontId="2" fillId="5" borderId="48" xfId="0" applyNumberFormat="1" applyFont="1" applyFill="1" applyBorder="1" applyAlignment="1">
      <alignment horizontal="center" vertical="top"/>
    </xf>
    <xf numFmtId="49" fontId="1" fillId="5" borderId="62" xfId="0" applyNumberFormat="1" applyFont="1" applyFill="1" applyBorder="1" applyAlignment="1">
      <alignment horizontal="center" vertical="top"/>
    </xf>
    <xf numFmtId="49" fontId="2" fillId="5" borderId="62" xfId="0" applyNumberFormat="1" applyFont="1" applyFill="1" applyBorder="1" applyAlignment="1">
      <alignment vertical="top" textRotation="90"/>
    </xf>
    <xf numFmtId="165" fontId="1" fillId="5" borderId="53" xfId="0" applyNumberFormat="1" applyFont="1" applyFill="1" applyBorder="1" applyAlignment="1">
      <alignment horizontal="center" vertical="top"/>
    </xf>
    <xf numFmtId="165" fontId="1" fillId="5" borderId="22" xfId="0" applyNumberFormat="1" applyFont="1" applyFill="1" applyBorder="1" applyAlignment="1">
      <alignment vertical="top"/>
    </xf>
    <xf numFmtId="165" fontId="1" fillId="5" borderId="53" xfId="0" applyNumberFormat="1" applyFont="1" applyFill="1" applyBorder="1" applyAlignment="1">
      <alignment vertical="top"/>
    </xf>
    <xf numFmtId="165" fontId="10" fillId="5" borderId="53" xfId="0" applyNumberFormat="1" applyFont="1" applyFill="1" applyBorder="1" applyAlignment="1">
      <alignment horizontal="center" vertical="top"/>
    </xf>
    <xf numFmtId="165" fontId="1" fillId="5" borderId="53" xfId="0" applyNumberFormat="1" applyFont="1" applyFill="1" applyBorder="1" applyAlignment="1">
      <alignment horizontal="center" vertical="top" wrapText="1"/>
    </xf>
    <xf numFmtId="3" fontId="2" fillId="0" borderId="0" xfId="0" applyNumberFormat="1" applyFont="1" applyFill="1" applyBorder="1" applyAlignment="1">
      <alignment vertical="top" textRotation="90" wrapText="1"/>
    </xf>
    <xf numFmtId="3" fontId="2" fillId="0" borderId="11" xfId="0" applyNumberFormat="1" applyFont="1" applyBorder="1" applyAlignment="1">
      <alignment vertical="top" textRotation="90" wrapText="1"/>
    </xf>
    <xf numFmtId="3" fontId="2" fillId="0" borderId="62" xfId="0" applyNumberFormat="1" applyFont="1" applyFill="1" applyBorder="1" applyAlignment="1">
      <alignment horizontal="center" vertical="top" wrapText="1"/>
    </xf>
    <xf numFmtId="3" fontId="10" fillId="5" borderId="36" xfId="0" applyNumberFormat="1" applyFont="1" applyFill="1" applyBorder="1" applyAlignment="1">
      <alignment horizontal="center" vertical="top"/>
    </xf>
    <xf numFmtId="3" fontId="2" fillId="0" borderId="63" xfId="0" applyNumberFormat="1" applyFont="1" applyFill="1" applyBorder="1" applyAlignment="1">
      <alignment vertical="top" textRotation="90" wrapText="1"/>
    </xf>
    <xf numFmtId="3" fontId="2" fillId="0" borderId="62" xfId="0" applyNumberFormat="1" applyFont="1" applyFill="1" applyBorder="1" applyAlignment="1">
      <alignment vertical="top" textRotation="90" wrapText="1"/>
    </xf>
    <xf numFmtId="0" fontId="7" fillId="5" borderId="52" xfId="0" applyFont="1" applyFill="1" applyBorder="1" applyAlignment="1">
      <alignment horizontal="center" vertical="top"/>
    </xf>
    <xf numFmtId="3" fontId="2" fillId="4" borderId="58" xfId="0" applyNumberFormat="1" applyFont="1" applyFill="1" applyBorder="1" applyAlignment="1">
      <alignment horizontal="center" vertical="top" wrapText="1"/>
    </xf>
    <xf numFmtId="3" fontId="1" fillId="5" borderId="9" xfId="0" applyNumberFormat="1" applyFont="1" applyFill="1" applyBorder="1" applyAlignment="1">
      <alignment vertical="top" wrapText="1"/>
    </xf>
    <xf numFmtId="3" fontId="1" fillId="5" borderId="57" xfId="0" applyNumberFormat="1" applyFont="1" applyFill="1" applyBorder="1" applyAlignment="1">
      <alignment vertical="top" wrapText="1"/>
    </xf>
    <xf numFmtId="3" fontId="1" fillId="0" borderId="26" xfId="0" applyNumberFormat="1" applyFont="1" applyBorder="1" applyAlignment="1">
      <alignment horizontal="center" vertical="top" wrapText="1"/>
    </xf>
    <xf numFmtId="3" fontId="1" fillId="5" borderId="15" xfId="0" applyNumberFormat="1" applyFont="1" applyFill="1" applyBorder="1" applyAlignment="1">
      <alignment horizontal="center" vertical="top" wrapText="1"/>
    </xf>
    <xf numFmtId="164" fontId="1" fillId="5" borderId="2" xfId="0" applyNumberFormat="1" applyFont="1" applyFill="1" applyBorder="1" applyAlignment="1">
      <alignment horizontal="center" vertical="top"/>
    </xf>
    <xf numFmtId="164" fontId="1" fillId="5" borderId="73" xfId="0" applyNumberFormat="1" applyFont="1" applyFill="1" applyBorder="1" applyAlignment="1">
      <alignment horizontal="center" vertical="top"/>
    </xf>
    <xf numFmtId="3" fontId="1" fillId="5" borderId="45" xfId="0" applyNumberFormat="1" applyFont="1" applyFill="1" applyBorder="1" applyAlignment="1">
      <alignment horizontal="center" vertical="top" wrapText="1"/>
    </xf>
    <xf numFmtId="164" fontId="1" fillId="0" borderId="26" xfId="0" applyNumberFormat="1" applyFont="1" applyBorder="1" applyAlignment="1">
      <alignment horizontal="center" vertical="top"/>
    </xf>
    <xf numFmtId="165" fontId="1" fillId="5" borderId="64"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1" fillId="5" borderId="27" xfId="0" applyNumberFormat="1" applyFont="1" applyFill="1" applyBorder="1" applyAlignment="1">
      <alignment horizontal="center" vertical="top"/>
    </xf>
    <xf numFmtId="164" fontId="1" fillId="5" borderId="64" xfId="0" applyNumberFormat="1" applyFont="1" applyFill="1" applyBorder="1" applyAlignment="1">
      <alignment horizontal="center" vertical="top"/>
    </xf>
    <xf numFmtId="164" fontId="1" fillId="5" borderId="70" xfId="0" applyNumberFormat="1" applyFont="1" applyFill="1" applyBorder="1" applyAlignment="1">
      <alignment vertical="top"/>
    </xf>
    <xf numFmtId="164" fontId="12" fillId="5" borderId="36" xfId="0" applyNumberFormat="1" applyFont="1" applyFill="1" applyBorder="1" applyAlignment="1">
      <alignment horizontal="center" vertical="top"/>
    </xf>
    <xf numFmtId="164" fontId="2" fillId="5" borderId="36" xfId="0" applyNumberFormat="1" applyFont="1" applyFill="1" applyBorder="1" applyAlignment="1">
      <alignment horizontal="center" vertical="top" wrapText="1"/>
    </xf>
    <xf numFmtId="164" fontId="1" fillId="5" borderId="62" xfId="0" applyNumberFormat="1" applyFont="1" applyFill="1" applyBorder="1" applyAlignment="1">
      <alignment horizontal="center" vertical="top" wrapText="1"/>
    </xf>
    <xf numFmtId="164" fontId="1" fillId="5" borderId="64" xfId="0" applyNumberFormat="1" applyFont="1" applyFill="1" applyBorder="1" applyAlignment="1">
      <alignment vertical="top"/>
    </xf>
    <xf numFmtId="165" fontId="1" fillId="5" borderId="70" xfId="0" applyNumberFormat="1" applyFont="1" applyFill="1" applyBorder="1" applyAlignment="1">
      <alignment horizontal="center" vertical="top" wrapText="1"/>
    </xf>
    <xf numFmtId="164" fontId="1" fillId="5" borderId="14" xfId="0" applyNumberFormat="1" applyFont="1" applyFill="1" applyBorder="1" applyAlignment="1">
      <alignment horizontal="center" vertical="top"/>
    </xf>
    <xf numFmtId="0" fontId="1" fillId="5" borderId="36" xfId="0" applyFont="1" applyFill="1" applyBorder="1" applyAlignment="1">
      <alignment horizontal="center" vertical="top" wrapText="1"/>
    </xf>
    <xf numFmtId="164" fontId="2" fillId="5" borderId="36" xfId="0" applyNumberFormat="1" applyFont="1" applyFill="1" applyBorder="1" applyAlignment="1">
      <alignment horizontal="center" vertical="top"/>
    </xf>
    <xf numFmtId="164" fontId="2" fillId="5" borderId="62" xfId="0" applyNumberFormat="1" applyFont="1" applyFill="1" applyBorder="1" applyAlignment="1">
      <alignment horizontal="center" vertical="top"/>
    </xf>
    <xf numFmtId="164" fontId="2" fillId="5" borderId="0" xfId="0" applyNumberFormat="1" applyFont="1" applyFill="1" applyBorder="1" applyAlignment="1">
      <alignment horizontal="center" vertical="top"/>
    </xf>
    <xf numFmtId="164" fontId="1" fillId="5" borderId="34" xfId="0" applyNumberFormat="1" applyFont="1" applyFill="1" applyBorder="1" applyAlignment="1">
      <alignment horizontal="center" vertical="top" wrapText="1"/>
    </xf>
    <xf numFmtId="3" fontId="1" fillId="0" borderId="22" xfId="0" applyNumberFormat="1" applyFont="1" applyFill="1" applyBorder="1" applyAlignment="1">
      <alignment horizontal="left" vertical="top" wrapText="1"/>
    </xf>
    <xf numFmtId="164" fontId="1" fillId="0" borderId="11" xfId="0" applyNumberFormat="1" applyFont="1" applyBorder="1" applyAlignment="1">
      <alignment horizontal="center" vertical="top"/>
    </xf>
    <xf numFmtId="164" fontId="1" fillId="5" borderId="10" xfId="0" applyNumberFormat="1" applyFont="1" applyFill="1" applyBorder="1" applyAlignment="1">
      <alignment horizontal="center" vertical="top" wrapText="1"/>
    </xf>
    <xf numFmtId="165" fontId="1" fillId="5" borderId="23" xfId="0" applyNumberFormat="1" applyFont="1" applyFill="1" applyBorder="1" applyAlignment="1">
      <alignment horizontal="center" vertical="top"/>
    </xf>
    <xf numFmtId="164" fontId="2" fillId="2" borderId="72" xfId="0" applyNumberFormat="1" applyFont="1" applyFill="1" applyBorder="1" applyAlignment="1">
      <alignment horizontal="center" vertical="top"/>
    </xf>
    <xf numFmtId="3" fontId="2" fillId="2" borderId="19" xfId="0" applyNumberFormat="1" applyFont="1" applyFill="1" applyBorder="1" applyAlignment="1">
      <alignment vertical="top"/>
    </xf>
    <xf numFmtId="164" fontId="1" fillId="0" borderId="0" xfId="0" applyNumberFormat="1" applyFont="1" applyBorder="1"/>
    <xf numFmtId="0" fontId="1" fillId="0" borderId="0" xfId="0" applyFont="1" applyBorder="1"/>
    <xf numFmtId="3" fontId="1" fillId="5" borderId="0" xfId="0" applyNumberFormat="1" applyFont="1" applyFill="1" applyBorder="1" applyAlignment="1">
      <alignment horizontal="center" vertical="top" wrapText="1"/>
    </xf>
    <xf numFmtId="3" fontId="1" fillId="5" borderId="41" xfId="0" applyNumberFormat="1" applyFont="1" applyFill="1" applyBorder="1" applyAlignment="1">
      <alignment horizontal="center" vertical="top" wrapText="1"/>
    </xf>
    <xf numFmtId="3" fontId="1" fillId="0" borderId="13" xfId="0" applyNumberFormat="1" applyFont="1" applyBorder="1" applyAlignment="1">
      <alignment horizontal="center" vertical="top" wrapText="1"/>
    </xf>
    <xf numFmtId="3" fontId="1" fillId="0" borderId="18" xfId="0" applyNumberFormat="1" applyFont="1" applyBorder="1" applyAlignment="1">
      <alignment horizontal="center" vertical="top" wrapText="1"/>
    </xf>
    <xf numFmtId="3" fontId="1" fillId="0" borderId="48"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3" fontId="1" fillId="0" borderId="44" xfId="0" applyNumberFormat="1" applyFont="1" applyBorder="1" applyAlignment="1">
      <alignment horizontal="center" vertical="top"/>
    </xf>
    <xf numFmtId="3" fontId="1" fillId="0" borderId="47" xfId="0" applyNumberFormat="1" applyFont="1" applyBorder="1" applyAlignment="1">
      <alignment horizontal="center" vertical="top"/>
    </xf>
    <xf numFmtId="3" fontId="1" fillId="0" borderId="11" xfId="0" applyNumberFormat="1" applyFont="1" applyBorder="1" applyAlignment="1">
      <alignment horizontal="center" vertical="top"/>
    </xf>
    <xf numFmtId="3" fontId="1" fillId="0" borderId="55" xfId="0" applyNumberFormat="1" applyFont="1" applyBorder="1" applyAlignment="1">
      <alignment horizontal="center" vertical="top"/>
    </xf>
    <xf numFmtId="3" fontId="1" fillId="5" borderId="44" xfId="0" applyNumberFormat="1" applyFont="1" applyFill="1" applyBorder="1" applyAlignment="1">
      <alignment horizontal="left" vertical="top" wrapText="1"/>
    </xf>
    <xf numFmtId="165" fontId="1" fillId="5" borderId="11" xfId="0" applyNumberFormat="1" applyFont="1" applyFill="1" applyBorder="1" applyAlignment="1">
      <alignment horizontal="center" vertical="top"/>
    </xf>
    <xf numFmtId="165" fontId="1" fillId="5" borderId="36" xfId="0" applyNumberFormat="1" applyFont="1" applyFill="1" applyBorder="1" applyAlignment="1">
      <alignment horizontal="center" vertical="top"/>
    </xf>
    <xf numFmtId="165" fontId="2" fillId="4" borderId="18" xfId="0" applyNumberFormat="1" applyFont="1" applyFill="1" applyBorder="1" applyAlignment="1">
      <alignment horizontal="center" vertical="top"/>
    </xf>
    <xf numFmtId="3" fontId="1" fillId="0" borderId="43" xfId="0" applyNumberFormat="1" applyFont="1" applyBorder="1" applyAlignment="1">
      <alignment horizontal="center" vertical="top"/>
    </xf>
    <xf numFmtId="164" fontId="2" fillId="2" borderId="41" xfId="0" applyNumberFormat="1" applyFont="1" applyFill="1" applyBorder="1" applyAlignment="1">
      <alignment horizontal="center" vertical="top"/>
    </xf>
    <xf numFmtId="164" fontId="1" fillId="0" borderId="50" xfId="0" applyNumberFormat="1" applyFont="1" applyFill="1" applyBorder="1" applyAlignment="1">
      <alignment vertical="top" wrapText="1"/>
    </xf>
    <xf numFmtId="164" fontId="1" fillId="0" borderId="43" xfId="0" applyNumberFormat="1" applyFont="1" applyFill="1" applyBorder="1" applyAlignment="1">
      <alignment horizontal="center" vertical="top" wrapText="1"/>
    </xf>
    <xf numFmtId="3" fontId="1" fillId="0" borderId="70" xfId="0" applyNumberFormat="1" applyFont="1" applyBorder="1" applyAlignment="1">
      <alignment horizontal="center" vertical="top"/>
    </xf>
    <xf numFmtId="164" fontId="1" fillId="0" borderId="37" xfId="0" applyNumberFormat="1" applyFont="1" applyBorder="1" applyAlignment="1">
      <alignment horizontal="center" vertical="top"/>
    </xf>
    <xf numFmtId="1" fontId="1" fillId="5" borderId="37" xfId="0" applyNumberFormat="1" applyFont="1" applyFill="1" applyBorder="1" applyAlignment="1">
      <alignment horizontal="center" vertical="top" wrapText="1"/>
    </xf>
    <xf numFmtId="1" fontId="1" fillId="5" borderId="39" xfId="0" applyNumberFormat="1" applyFont="1" applyFill="1" applyBorder="1" applyAlignment="1">
      <alignment horizontal="center" vertical="top" wrapText="1"/>
    </xf>
    <xf numFmtId="3" fontId="1" fillId="0" borderId="22" xfId="0" applyNumberFormat="1" applyFont="1" applyBorder="1" applyAlignment="1">
      <alignment vertical="top"/>
    </xf>
    <xf numFmtId="3" fontId="1" fillId="0" borderId="9" xfId="0" applyNumberFormat="1" applyFont="1" applyBorder="1" applyAlignment="1">
      <alignment horizontal="center" vertical="top"/>
    </xf>
    <xf numFmtId="3" fontId="1" fillId="0" borderId="10" xfId="0" applyNumberFormat="1" applyFont="1" applyBorder="1" applyAlignment="1">
      <alignment vertical="top"/>
    </xf>
    <xf numFmtId="1" fontId="1" fillId="0" borderId="56" xfId="0" applyNumberFormat="1" applyFont="1" applyBorder="1" applyAlignment="1">
      <alignment horizontal="center" vertical="top"/>
    </xf>
    <xf numFmtId="165" fontId="2" fillId="4" borderId="35" xfId="0" applyNumberFormat="1" applyFont="1" applyFill="1" applyBorder="1" applyAlignment="1">
      <alignment horizontal="center" vertical="top" wrapText="1"/>
    </xf>
    <xf numFmtId="165" fontId="2" fillId="4" borderId="33" xfId="0" applyNumberFormat="1" applyFont="1" applyFill="1" applyBorder="1" applyAlignment="1">
      <alignment horizontal="center" vertical="top" wrapText="1"/>
    </xf>
    <xf numFmtId="164" fontId="2" fillId="6" borderId="20" xfId="0" applyNumberFormat="1" applyFont="1" applyFill="1" applyBorder="1" applyAlignment="1">
      <alignment horizontal="center" vertical="top"/>
    </xf>
    <xf numFmtId="164" fontId="2" fillId="10" borderId="2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10" borderId="51" xfId="0" applyNumberFormat="1" applyFont="1" applyFill="1" applyBorder="1" applyAlignment="1">
      <alignment horizontal="center" vertical="top"/>
    </xf>
    <xf numFmtId="165" fontId="1" fillId="0" borderId="48" xfId="0" applyNumberFormat="1" applyFont="1" applyBorder="1" applyAlignment="1">
      <alignment horizontal="center" vertical="top"/>
    </xf>
    <xf numFmtId="165" fontId="1" fillId="0" borderId="63" xfId="0" applyNumberFormat="1" applyFont="1" applyBorder="1" applyAlignment="1">
      <alignment horizontal="center" vertical="top"/>
    </xf>
    <xf numFmtId="3" fontId="1" fillId="3" borderId="29" xfId="0" applyNumberFormat="1" applyFont="1" applyFill="1" applyBorder="1" applyAlignment="1">
      <alignment horizontal="center" vertical="top" wrapText="1"/>
    </xf>
    <xf numFmtId="0" fontId="7" fillId="5" borderId="23" xfId="0" applyFont="1" applyFill="1" applyBorder="1" applyAlignment="1">
      <alignment horizontal="center" vertical="top"/>
    </xf>
    <xf numFmtId="164" fontId="1" fillId="3" borderId="5" xfId="0" applyNumberFormat="1" applyFont="1" applyFill="1" applyBorder="1" applyAlignment="1">
      <alignment horizontal="center" vertical="top" wrapText="1"/>
    </xf>
    <xf numFmtId="164" fontId="1" fillId="0" borderId="46" xfId="0" applyNumberFormat="1" applyFont="1" applyBorder="1" applyAlignment="1">
      <alignment horizontal="center" vertical="top"/>
    </xf>
    <xf numFmtId="164" fontId="1" fillId="5" borderId="12" xfId="0" applyNumberFormat="1" applyFont="1" applyFill="1" applyBorder="1" applyAlignment="1">
      <alignment horizontal="center" vertical="top"/>
    </xf>
    <xf numFmtId="3" fontId="1" fillId="0" borderId="9" xfId="0" applyNumberFormat="1" applyFont="1" applyFill="1" applyBorder="1" applyAlignment="1">
      <alignment horizontal="center" vertical="top" wrapText="1"/>
    </xf>
    <xf numFmtId="164" fontId="2" fillId="5" borderId="9" xfId="0" applyNumberFormat="1" applyFont="1" applyFill="1" applyBorder="1" applyAlignment="1">
      <alignment horizontal="center" vertical="top" wrapText="1"/>
    </xf>
    <xf numFmtId="3" fontId="1" fillId="0" borderId="23" xfId="0" applyNumberFormat="1" applyFont="1" applyBorder="1"/>
    <xf numFmtId="3" fontId="1" fillId="5" borderId="54" xfId="0" applyNumberFormat="1" applyFont="1" applyFill="1" applyBorder="1" applyAlignment="1">
      <alignment vertical="top" wrapText="1"/>
    </xf>
    <xf numFmtId="165" fontId="1" fillId="5" borderId="49" xfId="0" applyNumberFormat="1" applyFont="1" applyFill="1" applyBorder="1" applyAlignment="1">
      <alignment horizontal="center" vertical="top"/>
    </xf>
    <xf numFmtId="164" fontId="1" fillId="0" borderId="57" xfId="0" applyNumberFormat="1" applyFont="1" applyBorder="1" applyAlignment="1">
      <alignment horizontal="center" vertical="top" wrapText="1"/>
    </xf>
    <xf numFmtId="3" fontId="1" fillId="0" borderId="75" xfId="0" applyNumberFormat="1" applyFont="1" applyBorder="1" applyAlignment="1">
      <alignment horizontal="center" vertical="top"/>
    </xf>
    <xf numFmtId="165" fontId="1" fillId="5" borderId="47" xfId="0" applyNumberFormat="1" applyFont="1" applyFill="1" applyBorder="1" applyAlignment="1">
      <alignment horizontal="center" vertical="top" wrapText="1"/>
    </xf>
    <xf numFmtId="164" fontId="1" fillId="5" borderId="64" xfId="0" applyNumberFormat="1" applyFont="1" applyFill="1" applyBorder="1" applyAlignment="1">
      <alignment horizontal="center" vertical="top" wrapText="1"/>
    </xf>
    <xf numFmtId="0" fontId="1" fillId="5" borderId="23" xfId="0" applyFont="1" applyFill="1" applyBorder="1" applyAlignment="1">
      <alignment horizontal="left" vertical="top" wrapText="1"/>
    </xf>
    <xf numFmtId="49" fontId="1" fillId="5" borderId="11" xfId="0" applyNumberFormat="1" applyFont="1" applyFill="1" applyBorder="1" applyAlignment="1">
      <alignment vertical="top" wrapText="1"/>
    </xf>
    <xf numFmtId="3" fontId="2" fillId="5" borderId="11" xfId="0" applyNumberFormat="1" applyFont="1" applyFill="1" applyBorder="1" applyAlignment="1">
      <alignment horizontal="center" vertical="top" wrapText="1"/>
    </xf>
    <xf numFmtId="165" fontId="1" fillId="5" borderId="22"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0" fontId="1" fillId="5" borderId="34" xfId="0"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xf>
    <xf numFmtId="3" fontId="1" fillId="0" borderId="23" xfId="0" applyNumberFormat="1" applyFont="1" applyBorder="1" applyAlignment="1">
      <alignment vertical="top"/>
    </xf>
    <xf numFmtId="49" fontId="1" fillId="5" borderId="55" xfId="0" applyNumberFormat="1" applyFont="1" applyFill="1" applyBorder="1" applyAlignment="1">
      <alignment horizontal="center" vertical="top"/>
    </xf>
    <xf numFmtId="164" fontId="2" fillId="2" borderId="16" xfId="0" applyNumberFormat="1" applyFont="1" applyFill="1" applyBorder="1" applyAlignment="1">
      <alignment horizontal="center" vertical="top"/>
    </xf>
    <xf numFmtId="3" fontId="1" fillId="5" borderId="50" xfId="0" applyNumberFormat="1" applyFont="1" applyFill="1" applyBorder="1" applyAlignment="1">
      <alignment horizontal="center" vertical="top"/>
    </xf>
    <xf numFmtId="165" fontId="1" fillId="5" borderId="65" xfId="0" applyNumberFormat="1" applyFont="1" applyFill="1" applyBorder="1" applyAlignment="1">
      <alignment horizontal="center" vertical="top"/>
    </xf>
    <xf numFmtId="165" fontId="1" fillId="5" borderId="74" xfId="0" applyNumberFormat="1" applyFont="1" applyFill="1" applyBorder="1" applyAlignment="1">
      <alignment horizontal="center" vertical="top"/>
    </xf>
    <xf numFmtId="49" fontId="1" fillId="5" borderId="36"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49" fontId="1" fillId="5" borderId="55" xfId="0" applyNumberFormat="1" applyFont="1" applyFill="1" applyBorder="1" applyAlignment="1">
      <alignment horizontal="center" vertical="top" wrapText="1"/>
    </xf>
    <xf numFmtId="3" fontId="2" fillId="5" borderId="65" xfId="0" applyNumberFormat="1" applyFont="1" applyFill="1" applyBorder="1" applyAlignment="1">
      <alignment horizontal="center" vertical="top" wrapText="1"/>
    </xf>
    <xf numFmtId="165" fontId="1" fillId="5" borderId="75" xfId="0" applyNumberFormat="1" applyFont="1" applyFill="1" applyBorder="1" applyAlignment="1">
      <alignment horizontal="center" vertical="top"/>
    </xf>
    <xf numFmtId="165" fontId="1" fillId="5" borderId="57" xfId="0" applyNumberFormat="1" applyFont="1" applyFill="1" applyBorder="1" applyAlignment="1">
      <alignment horizontal="center" vertical="top"/>
    </xf>
    <xf numFmtId="165" fontId="1" fillId="5" borderId="10" xfId="0" applyNumberFormat="1" applyFont="1" applyFill="1" applyBorder="1" applyAlignment="1">
      <alignment horizontal="center" vertical="top" wrapText="1"/>
    </xf>
    <xf numFmtId="165" fontId="1" fillId="5" borderId="48" xfId="0" applyNumberFormat="1" applyFont="1" applyFill="1" applyBorder="1" applyAlignment="1">
      <alignment horizontal="center" vertical="top" wrapText="1"/>
    </xf>
    <xf numFmtId="165" fontId="1" fillId="0" borderId="67" xfId="0" applyNumberFormat="1" applyFont="1" applyBorder="1" applyAlignment="1">
      <alignment horizontal="center" vertical="top"/>
    </xf>
    <xf numFmtId="165" fontId="1" fillId="0" borderId="49" xfId="0" applyNumberFormat="1" applyFont="1" applyBorder="1" applyAlignment="1">
      <alignment horizontal="center" vertical="top"/>
    </xf>
    <xf numFmtId="165" fontId="1" fillId="5" borderId="43" xfId="0" applyNumberFormat="1" applyFont="1" applyFill="1" applyBorder="1" applyAlignment="1">
      <alignment vertical="top"/>
    </xf>
    <xf numFmtId="165" fontId="1" fillId="5" borderId="75" xfId="0" applyNumberFormat="1" applyFont="1" applyFill="1" applyBorder="1" applyAlignment="1">
      <alignment horizontal="center" vertical="top" wrapText="1"/>
    </xf>
    <xf numFmtId="165" fontId="1" fillId="5" borderId="57" xfId="0" applyNumberFormat="1" applyFont="1" applyFill="1" applyBorder="1" applyAlignment="1">
      <alignment horizontal="center" vertical="top" wrapText="1"/>
    </xf>
    <xf numFmtId="165" fontId="1" fillId="5" borderId="74" xfId="0" applyNumberFormat="1" applyFont="1" applyFill="1" applyBorder="1" applyAlignment="1">
      <alignment horizontal="center" vertical="top" wrapText="1"/>
    </xf>
    <xf numFmtId="165" fontId="1" fillId="5" borderId="55" xfId="0" applyNumberFormat="1" applyFont="1" applyFill="1" applyBorder="1" applyAlignment="1">
      <alignment horizontal="center" vertical="top" wrapText="1"/>
    </xf>
    <xf numFmtId="165" fontId="1" fillId="5" borderId="14" xfId="0" applyNumberFormat="1" applyFont="1" applyFill="1" applyBorder="1" applyAlignment="1">
      <alignment horizontal="center" vertical="top" wrapText="1"/>
    </xf>
    <xf numFmtId="165" fontId="1" fillId="5" borderId="52" xfId="0" applyNumberFormat="1" applyFont="1" applyFill="1" applyBorder="1" applyAlignment="1">
      <alignment horizontal="center" vertical="top" wrapText="1"/>
    </xf>
    <xf numFmtId="165" fontId="1" fillId="5" borderId="65" xfId="0" applyNumberFormat="1" applyFont="1" applyFill="1" applyBorder="1" applyAlignment="1">
      <alignment horizontal="center" vertical="top" wrapText="1"/>
    </xf>
    <xf numFmtId="165" fontId="1" fillId="5" borderId="37" xfId="0" applyNumberFormat="1" applyFont="1" applyFill="1" applyBorder="1" applyAlignment="1">
      <alignment horizontal="center" vertical="top" wrapText="1"/>
    </xf>
    <xf numFmtId="3" fontId="1" fillId="0" borderId="67" xfId="0" applyNumberFormat="1" applyFont="1" applyBorder="1"/>
    <xf numFmtId="3" fontId="1" fillId="0" borderId="69" xfId="0" applyNumberFormat="1" applyFont="1" applyBorder="1"/>
    <xf numFmtId="3" fontId="1" fillId="5" borderId="29" xfId="0" applyNumberFormat="1" applyFont="1" applyFill="1" applyBorder="1" applyAlignment="1">
      <alignment horizontal="left" vertical="top" wrapText="1"/>
    </xf>
    <xf numFmtId="3" fontId="1" fillId="0" borderId="54" xfId="0" applyNumberFormat="1" applyFont="1" applyBorder="1" applyAlignment="1">
      <alignment horizontal="center" vertical="top"/>
    </xf>
    <xf numFmtId="0" fontId="1" fillId="0" borderId="23" xfId="0" applyFont="1" applyBorder="1" applyAlignment="1">
      <alignment horizontal="center"/>
    </xf>
    <xf numFmtId="0" fontId="1" fillId="0" borderId="23" xfId="0" applyFont="1" applyBorder="1"/>
    <xf numFmtId="0" fontId="1" fillId="0" borderId="23" xfId="0" applyFont="1" applyBorder="1" applyAlignment="1"/>
    <xf numFmtId="3" fontId="2" fillId="0" borderId="23" xfId="0" applyNumberFormat="1" applyFont="1" applyBorder="1" applyAlignment="1">
      <alignment horizontal="left" vertical="top" wrapText="1"/>
    </xf>
    <xf numFmtId="164" fontId="2" fillId="7" borderId="7" xfId="0" applyNumberFormat="1" applyFont="1" applyFill="1" applyBorder="1" applyAlignment="1">
      <alignment horizontal="center" vertical="top"/>
    </xf>
    <xf numFmtId="164" fontId="2" fillId="7" borderId="8"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4" borderId="20" xfId="0" applyNumberFormat="1" applyFont="1" applyFill="1" applyBorder="1" applyAlignment="1">
      <alignment horizontal="center" vertical="top"/>
    </xf>
    <xf numFmtId="164" fontId="2" fillId="4" borderId="21" xfId="0" applyNumberFormat="1" applyFont="1" applyFill="1" applyBorder="1" applyAlignment="1">
      <alignment horizontal="center" vertical="top"/>
    </xf>
    <xf numFmtId="164" fontId="2" fillId="7" borderId="69" xfId="0" applyNumberFormat="1" applyFont="1" applyFill="1" applyBorder="1" applyAlignment="1">
      <alignment horizontal="center" vertical="top"/>
    </xf>
    <xf numFmtId="164" fontId="2" fillId="4" borderId="7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1"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3" fontId="1" fillId="0" borderId="54" xfId="0" applyNumberFormat="1" applyFont="1" applyBorder="1" applyAlignment="1">
      <alignment horizontal="center" vertical="top" wrapText="1"/>
    </xf>
    <xf numFmtId="164" fontId="1" fillId="0" borderId="48" xfId="0" applyNumberFormat="1" applyFont="1" applyBorder="1" applyAlignment="1">
      <alignment horizontal="center" vertical="top"/>
    </xf>
    <xf numFmtId="0" fontId="1" fillId="5" borderId="9" xfId="0" applyFont="1" applyFill="1" applyBorder="1" applyAlignment="1">
      <alignment vertical="top" wrapText="1"/>
    </xf>
    <xf numFmtId="3" fontId="1" fillId="0" borderId="53" xfId="0" applyNumberFormat="1" applyFont="1" applyBorder="1" applyAlignment="1">
      <alignment vertical="top"/>
    </xf>
    <xf numFmtId="0" fontId="1" fillId="5" borderId="0" xfId="0" applyFont="1" applyFill="1" applyBorder="1" applyAlignment="1">
      <alignment vertical="top" wrapText="1"/>
    </xf>
    <xf numFmtId="0" fontId="1" fillId="5" borderId="34" xfId="0" applyNumberFormat="1" applyFont="1" applyFill="1" applyBorder="1" applyAlignment="1">
      <alignment horizontal="center" vertical="top" wrapText="1"/>
    </xf>
    <xf numFmtId="0" fontId="1" fillId="5" borderId="13" xfId="0" applyNumberFormat="1" applyFont="1" applyFill="1" applyBorder="1" applyAlignment="1">
      <alignment horizontal="center" vertical="top" wrapText="1"/>
    </xf>
    <xf numFmtId="3" fontId="1" fillId="0" borderId="67" xfId="0" applyNumberFormat="1" applyFont="1" applyBorder="1" applyAlignment="1">
      <alignment horizontal="center"/>
    </xf>
    <xf numFmtId="164" fontId="1" fillId="5" borderId="6" xfId="0" applyNumberFormat="1" applyFont="1" applyFill="1" applyBorder="1" applyAlignment="1">
      <alignment horizontal="center" vertical="top"/>
    </xf>
    <xf numFmtId="164" fontId="1" fillId="5" borderId="3" xfId="0" applyNumberFormat="1" applyFont="1" applyFill="1" applyBorder="1" applyAlignment="1">
      <alignment horizontal="center" vertical="top"/>
    </xf>
    <xf numFmtId="49" fontId="2" fillId="9" borderId="22" xfId="0" applyNumberFormat="1" applyFont="1" applyFill="1" applyBorder="1" applyAlignment="1">
      <alignment vertical="top"/>
    </xf>
    <xf numFmtId="49" fontId="2" fillId="2" borderId="55" xfId="0" applyNumberFormat="1" applyFont="1" applyFill="1" applyBorder="1" applyAlignment="1">
      <alignment horizontal="center" vertical="top"/>
    </xf>
    <xf numFmtId="49" fontId="2" fillId="3" borderId="55" xfId="0" applyNumberFormat="1" applyFont="1" applyFill="1" applyBorder="1" applyAlignment="1">
      <alignment horizontal="center" vertical="top" wrapText="1"/>
    </xf>
    <xf numFmtId="3" fontId="1" fillId="0" borderId="46" xfId="0" applyNumberFormat="1" applyFont="1" applyBorder="1" applyAlignment="1">
      <alignment horizontal="center" vertical="top" wrapText="1"/>
    </xf>
    <xf numFmtId="3" fontId="10" fillId="5" borderId="62" xfId="0" applyNumberFormat="1" applyFont="1" applyFill="1" applyBorder="1" applyAlignment="1">
      <alignment horizontal="center" vertical="top"/>
    </xf>
    <xf numFmtId="3" fontId="1" fillId="5" borderId="62" xfId="0" applyNumberFormat="1" applyFont="1" applyFill="1" applyBorder="1" applyAlignment="1">
      <alignment horizontal="center" vertical="top"/>
    </xf>
    <xf numFmtId="0" fontId="1" fillId="0" borderId="37" xfId="0" applyFont="1" applyBorder="1" applyAlignment="1">
      <alignment vertical="top"/>
    </xf>
    <xf numFmtId="0" fontId="1" fillId="0" borderId="56" xfId="0" applyFont="1" applyBorder="1" applyAlignment="1">
      <alignment vertical="top"/>
    </xf>
    <xf numFmtId="3" fontId="1" fillId="5" borderId="34"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0" borderId="49" xfId="0" applyNumberFormat="1" applyFont="1" applyBorder="1" applyAlignment="1">
      <alignment horizontal="center" vertical="top" wrapText="1"/>
    </xf>
    <xf numFmtId="3" fontId="1" fillId="0" borderId="56" xfId="0" applyNumberFormat="1" applyFont="1" applyBorder="1" applyAlignment="1">
      <alignment horizontal="center" vertical="top" wrapText="1"/>
    </xf>
    <xf numFmtId="49" fontId="2" fillId="3" borderId="11" xfId="0" applyNumberFormat="1" applyFont="1" applyFill="1" applyBorder="1" applyAlignment="1">
      <alignment horizontal="center" vertical="top" wrapText="1"/>
    </xf>
    <xf numFmtId="3" fontId="1" fillId="5" borderId="0" xfId="0" applyNumberFormat="1" applyFont="1" applyFill="1" applyAlignment="1">
      <alignment vertical="top"/>
    </xf>
    <xf numFmtId="164" fontId="1" fillId="5" borderId="36" xfId="0" applyNumberFormat="1" applyFont="1" applyFill="1" applyBorder="1" applyAlignment="1">
      <alignment horizontal="center" vertical="top"/>
    </xf>
    <xf numFmtId="3" fontId="1" fillId="5" borderId="23" xfId="0" applyNumberFormat="1" applyFont="1" applyFill="1" applyBorder="1" applyAlignment="1">
      <alignment horizontal="center" vertical="top" wrapText="1"/>
    </xf>
    <xf numFmtId="3" fontId="1" fillId="5" borderId="52" xfId="0" applyNumberFormat="1" applyFont="1" applyFill="1" applyBorder="1" applyAlignment="1">
      <alignment horizontal="center" vertical="top" wrapText="1"/>
    </xf>
    <xf numFmtId="1" fontId="1" fillId="5" borderId="7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xf>
    <xf numFmtId="165" fontId="1" fillId="5" borderId="67" xfId="0" applyNumberFormat="1" applyFont="1" applyFill="1" applyBorder="1" applyAlignment="1">
      <alignment horizontal="center" vertical="top" wrapText="1"/>
    </xf>
    <xf numFmtId="164" fontId="1" fillId="5" borderId="26" xfId="0" applyNumberFormat="1" applyFont="1" applyFill="1" applyBorder="1" applyAlignment="1">
      <alignment horizontal="center" vertical="top" wrapText="1"/>
    </xf>
    <xf numFmtId="3" fontId="19" fillId="0" borderId="0" xfId="0" applyNumberFormat="1" applyFont="1" applyAlignment="1">
      <alignment vertical="top" wrapText="1"/>
    </xf>
    <xf numFmtId="3" fontId="6" fillId="0" borderId="0" xfId="0" applyNumberFormat="1" applyFont="1" applyAlignment="1">
      <alignment vertical="top"/>
    </xf>
    <xf numFmtId="0" fontId="1" fillId="5" borderId="50" xfId="0" applyNumberFormat="1" applyFont="1" applyFill="1" applyBorder="1" applyAlignment="1">
      <alignment horizontal="center" vertical="top" wrapText="1"/>
    </xf>
    <xf numFmtId="164" fontId="1" fillId="5" borderId="53" xfId="0" applyNumberFormat="1" applyFont="1" applyFill="1" applyBorder="1" applyAlignment="1">
      <alignment horizontal="center" vertical="top"/>
    </xf>
    <xf numFmtId="164" fontId="5" fillId="5" borderId="52" xfId="0" applyNumberFormat="1" applyFont="1" applyFill="1" applyBorder="1" applyAlignment="1">
      <alignment horizontal="center" vertical="top" wrapText="1"/>
    </xf>
    <xf numFmtId="165" fontId="1" fillId="0" borderId="69" xfId="0" applyNumberFormat="1" applyFont="1" applyBorder="1" applyAlignment="1">
      <alignment horizontal="center" vertical="top"/>
    </xf>
    <xf numFmtId="164" fontId="1" fillId="5" borderId="71" xfId="0" applyNumberFormat="1" applyFont="1" applyFill="1" applyBorder="1" applyAlignment="1">
      <alignment horizontal="center" vertical="top"/>
    </xf>
    <xf numFmtId="1" fontId="1" fillId="5" borderId="49" xfId="0" applyNumberFormat="1" applyFont="1" applyFill="1" applyBorder="1" applyAlignment="1">
      <alignment horizontal="center" vertical="top" wrapText="1"/>
    </xf>
    <xf numFmtId="164" fontId="1" fillId="5" borderId="48" xfId="0" applyNumberFormat="1" applyFont="1" applyFill="1" applyBorder="1" applyAlignment="1">
      <alignment horizontal="center" vertical="top" wrapText="1"/>
    </xf>
    <xf numFmtId="164" fontId="1" fillId="5" borderId="70" xfId="0" applyNumberFormat="1" applyFont="1" applyFill="1" applyBorder="1" applyAlignment="1">
      <alignment horizontal="center" vertical="top" wrapText="1"/>
    </xf>
    <xf numFmtId="164" fontId="1" fillId="5" borderId="13" xfId="0" applyNumberFormat="1" applyFont="1" applyFill="1" applyBorder="1" applyAlignment="1">
      <alignment horizontal="center" vertical="top" wrapText="1"/>
    </xf>
    <xf numFmtId="49" fontId="1" fillId="3" borderId="16" xfId="0" applyNumberFormat="1" applyFont="1" applyFill="1" applyBorder="1" applyAlignment="1">
      <alignment horizontal="center" vertical="top"/>
    </xf>
    <xf numFmtId="164" fontId="1" fillId="5" borderId="37" xfId="0" applyNumberFormat="1" applyFont="1" applyFill="1" applyBorder="1" applyAlignment="1">
      <alignment vertical="top"/>
    </xf>
    <xf numFmtId="3" fontId="1" fillId="5" borderId="47" xfId="0" applyNumberFormat="1" applyFont="1" applyFill="1" applyBorder="1" applyAlignment="1">
      <alignment horizontal="left" vertical="top" wrapText="1"/>
    </xf>
    <xf numFmtId="165" fontId="10" fillId="5" borderId="44" xfId="0" applyNumberFormat="1" applyFont="1" applyFill="1" applyBorder="1" applyAlignment="1">
      <alignment horizontal="center" vertical="top"/>
    </xf>
    <xf numFmtId="165" fontId="10" fillId="0" borderId="11" xfId="0" applyNumberFormat="1" applyFont="1" applyBorder="1" applyAlignment="1">
      <alignment horizontal="center" vertical="top"/>
    </xf>
    <xf numFmtId="165" fontId="10" fillId="5" borderId="37" xfId="0" applyNumberFormat="1" applyFont="1" applyFill="1" applyBorder="1" applyAlignment="1">
      <alignment horizontal="center" vertical="top"/>
    </xf>
    <xf numFmtId="3" fontId="1" fillId="5" borderId="67"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1" fillId="5" borderId="18" xfId="0" applyNumberFormat="1" applyFont="1" applyFill="1" applyBorder="1" applyAlignment="1">
      <alignment horizontal="left" vertical="top" wrapText="1"/>
    </xf>
    <xf numFmtId="3" fontId="1" fillId="0" borderId="0" xfId="0" applyNumberFormat="1" applyFont="1" applyAlignment="1">
      <alignment horizontal="left" vertical="top"/>
    </xf>
    <xf numFmtId="3" fontId="1" fillId="5" borderId="5" xfId="0" applyNumberFormat="1" applyFont="1" applyFill="1" applyBorder="1" applyAlignment="1">
      <alignment horizontal="center" vertical="top"/>
    </xf>
    <xf numFmtId="165" fontId="1" fillId="5" borderId="56" xfId="0" applyNumberFormat="1" applyFont="1" applyFill="1" applyBorder="1" applyAlignment="1">
      <alignment horizontal="center" vertical="top"/>
    </xf>
    <xf numFmtId="3" fontId="1" fillId="5" borderId="4" xfId="0" applyNumberFormat="1" applyFont="1" applyFill="1" applyBorder="1" applyAlignment="1">
      <alignment horizontal="center" vertical="top" wrapText="1"/>
    </xf>
    <xf numFmtId="164" fontId="1" fillId="5" borderId="65" xfId="0" applyNumberFormat="1" applyFont="1" applyFill="1" applyBorder="1" applyAlignment="1">
      <alignment horizontal="center" vertical="top"/>
    </xf>
    <xf numFmtId="49" fontId="1" fillId="5" borderId="38" xfId="0" applyNumberFormat="1" applyFont="1" applyFill="1" applyBorder="1" applyAlignment="1">
      <alignment horizontal="center" vertical="top"/>
    </xf>
    <xf numFmtId="165" fontId="2" fillId="5" borderId="69"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5" borderId="8" xfId="0" applyNumberFormat="1" applyFont="1" applyFill="1" applyBorder="1" applyAlignment="1">
      <alignment horizontal="center" vertical="top"/>
    </xf>
    <xf numFmtId="165" fontId="10" fillId="5" borderId="26" xfId="0"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0" fontId="1" fillId="5" borderId="28" xfId="0" applyFont="1" applyFill="1" applyBorder="1" applyAlignment="1">
      <alignment horizontal="center" vertical="top" wrapText="1"/>
    </xf>
    <xf numFmtId="3" fontId="1" fillId="0" borderId="18" xfId="0" applyNumberFormat="1" applyFont="1" applyBorder="1"/>
    <xf numFmtId="3" fontId="1" fillId="0" borderId="44" xfId="0" applyNumberFormat="1" applyFont="1" applyBorder="1" applyAlignment="1">
      <alignment horizontal="center" vertical="top" wrapText="1"/>
    </xf>
    <xf numFmtId="3" fontId="1" fillId="0" borderId="9" xfId="0" applyNumberFormat="1" applyFont="1" applyBorder="1"/>
    <xf numFmtId="3" fontId="1" fillId="0" borderId="13" xfId="0" applyNumberFormat="1" applyFont="1" applyBorder="1"/>
    <xf numFmtId="164" fontId="1" fillId="5" borderId="6" xfId="0" applyNumberFormat="1" applyFont="1" applyFill="1" applyBorder="1" applyAlignment="1">
      <alignment horizontal="center" vertical="top" wrapText="1"/>
    </xf>
    <xf numFmtId="165" fontId="1" fillId="5" borderId="6" xfId="0" applyNumberFormat="1" applyFont="1" applyFill="1" applyBorder="1" applyAlignment="1">
      <alignment horizontal="center" vertical="top"/>
    </xf>
    <xf numFmtId="3" fontId="1" fillId="0" borderId="32" xfId="0" applyNumberFormat="1" applyFont="1" applyBorder="1" applyAlignment="1">
      <alignment horizontal="center" vertical="top" wrapText="1"/>
    </xf>
    <xf numFmtId="164" fontId="1" fillId="5" borderId="30" xfId="0" applyNumberFormat="1" applyFont="1" applyFill="1" applyBorder="1" applyAlignment="1">
      <alignment horizontal="center" vertical="top"/>
    </xf>
    <xf numFmtId="164" fontId="1" fillId="5" borderId="40" xfId="0" applyNumberFormat="1" applyFont="1" applyFill="1" applyBorder="1" applyAlignment="1">
      <alignment horizontal="center" vertical="top"/>
    </xf>
    <xf numFmtId="3" fontId="2" fillId="5" borderId="39" xfId="0" applyNumberFormat="1" applyFont="1" applyFill="1" applyBorder="1" applyAlignment="1">
      <alignment vertical="top" textRotation="90" wrapText="1"/>
    </xf>
    <xf numFmtId="3" fontId="5" fillId="5" borderId="17" xfId="0" applyNumberFormat="1" applyFont="1" applyFill="1" applyBorder="1" applyAlignment="1">
      <alignment vertical="top" wrapText="1"/>
    </xf>
    <xf numFmtId="3" fontId="1" fillId="3" borderId="26"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0" fillId="5" borderId="65" xfId="0" applyNumberFormat="1" applyFont="1" applyFill="1" applyBorder="1" applyAlignment="1">
      <alignment horizontal="center" vertical="top"/>
    </xf>
    <xf numFmtId="3" fontId="10" fillId="5" borderId="26" xfId="0" applyNumberFormat="1" applyFont="1" applyFill="1" applyBorder="1" applyAlignment="1">
      <alignment horizontal="center" vertical="top"/>
    </xf>
    <xf numFmtId="3" fontId="10" fillId="5" borderId="44" xfId="0" applyNumberFormat="1" applyFont="1" applyFill="1" applyBorder="1" applyAlignment="1">
      <alignment vertical="top"/>
    </xf>
    <xf numFmtId="3" fontId="10" fillId="5" borderId="65" xfId="0" applyNumberFormat="1" applyFont="1" applyFill="1" applyBorder="1" applyAlignment="1">
      <alignment vertical="top"/>
    </xf>
    <xf numFmtId="164" fontId="10" fillId="5" borderId="37" xfId="0" applyNumberFormat="1" applyFont="1" applyFill="1" applyBorder="1" applyAlignment="1">
      <alignment vertical="top"/>
    </xf>
    <xf numFmtId="3" fontId="10" fillId="5" borderId="44" xfId="0" applyNumberFormat="1" applyFont="1" applyFill="1" applyBorder="1" applyAlignment="1">
      <alignment horizontal="center" vertical="top"/>
    </xf>
    <xf numFmtId="3" fontId="10" fillId="5" borderId="44" xfId="0" applyNumberFormat="1" applyFont="1" applyFill="1" applyBorder="1" applyAlignment="1">
      <alignment horizontal="left" vertical="top" wrapText="1"/>
    </xf>
    <xf numFmtId="3" fontId="10" fillId="5" borderId="11" xfId="0" applyNumberFormat="1" applyFont="1" applyFill="1" applyBorder="1" applyAlignment="1">
      <alignment horizontal="center" vertical="top" wrapText="1"/>
    </xf>
    <xf numFmtId="3" fontId="10" fillId="5" borderId="37" xfId="0" applyNumberFormat="1" applyFont="1" applyFill="1" applyBorder="1" applyAlignment="1">
      <alignment horizontal="center" vertical="top" wrapText="1"/>
    </xf>
    <xf numFmtId="3" fontId="10" fillId="0" borderId="44" xfId="0" applyNumberFormat="1" applyFont="1" applyBorder="1" applyAlignment="1">
      <alignment horizontal="left" vertical="top" wrapText="1"/>
    </xf>
    <xf numFmtId="3" fontId="10" fillId="5" borderId="44" xfId="0" applyNumberFormat="1" applyFont="1" applyFill="1" applyBorder="1" applyAlignment="1">
      <alignment vertical="top" wrapText="1"/>
    </xf>
    <xf numFmtId="164" fontId="15" fillId="5" borderId="44" xfId="0" applyNumberFormat="1" applyFont="1" applyFill="1" applyBorder="1" applyAlignment="1">
      <alignment horizontal="center" vertical="top" wrapText="1"/>
    </xf>
    <xf numFmtId="164" fontId="15" fillId="5" borderId="11" xfId="0" applyNumberFormat="1" applyFont="1" applyFill="1" applyBorder="1" applyAlignment="1">
      <alignment horizontal="center" vertical="top" wrapText="1"/>
    </xf>
    <xf numFmtId="164" fontId="15" fillId="5" borderId="37" xfId="0" applyNumberFormat="1" applyFont="1" applyFill="1" applyBorder="1" applyAlignment="1">
      <alignment horizontal="center" vertical="top" wrapText="1"/>
    </xf>
    <xf numFmtId="3" fontId="10" fillId="0" borderId="47" xfId="0" applyNumberFormat="1" applyFont="1" applyBorder="1" applyAlignment="1">
      <alignment horizontal="center" vertical="top"/>
    </xf>
    <xf numFmtId="3" fontId="10" fillId="0" borderId="55" xfId="0" applyNumberFormat="1" applyFont="1" applyBorder="1" applyAlignment="1">
      <alignment horizontal="center" vertical="top"/>
    </xf>
    <xf numFmtId="164" fontId="10" fillId="5" borderId="56" xfId="0" applyNumberFormat="1" applyFont="1" applyFill="1" applyBorder="1" applyAlignment="1">
      <alignment horizontal="center" vertical="top" wrapText="1"/>
    </xf>
    <xf numFmtId="3" fontId="10" fillId="5" borderId="11" xfId="0" applyNumberFormat="1" applyFont="1" applyFill="1" applyBorder="1" applyAlignment="1">
      <alignment vertical="top"/>
    </xf>
    <xf numFmtId="165" fontId="10" fillId="0" borderId="37" xfId="0" applyNumberFormat="1" applyFont="1" applyBorder="1" applyAlignment="1">
      <alignment horizontal="center" vertical="top"/>
    </xf>
    <xf numFmtId="164" fontId="10" fillId="0" borderId="44" xfId="0" applyNumberFormat="1" applyFont="1" applyBorder="1" applyAlignment="1">
      <alignment horizontal="center" vertical="top"/>
    </xf>
    <xf numFmtId="164" fontId="10" fillId="0" borderId="11" xfId="0" applyNumberFormat="1" applyFont="1" applyBorder="1" applyAlignment="1">
      <alignment horizontal="center" vertical="top"/>
    </xf>
    <xf numFmtId="3" fontId="2" fillId="0" borderId="37" xfId="0" applyNumberFormat="1" applyFont="1" applyFill="1" applyBorder="1" applyAlignment="1">
      <alignment vertical="top" textRotation="90" wrapText="1"/>
    </xf>
    <xf numFmtId="3" fontId="1" fillId="5" borderId="37"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3" fontId="1" fillId="0" borderId="34" xfId="0" applyNumberFormat="1" applyFont="1" applyBorder="1" applyAlignment="1">
      <alignment horizontal="center" vertical="top" wrapText="1"/>
    </xf>
    <xf numFmtId="164" fontId="10" fillId="5" borderId="26" xfId="0" applyNumberFormat="1" applyFont="1" applyFill="1" applyBorder="1" applyAlignment="1">
      <alignment horizontal="center" vertical="top"/>
    </xf>
    <xf numFmtId="0" fontId="10" fillId="5" borderId="37" xfId="0" applyFont="1" applyFill="1" applyBorder="1" applyAlignment="1">
      <alignment horizontal="center" vertical="top" wrapText="1"/>
    </xf>
    <xf numFmtId="164" fontId="15" fillId="5" borderId="44" xfId="0" applyNumberFormat="1" applyFont="1" applyFill="1" applyBorder="1" applyAlignment="1">
      <alignment horizontal="center" vertical="top"/>
    </xf>
    <xf numFmtId="164" fontId="15" fillId="5" borderId="11" xfId="0" applyNumberFormat="1" applyFont="1" applyFill="1" applyBorder="1" applyAlignment="1">
      <alignment horizontal="center" vertical="top"/>
    </xf>
    <xf numFmtId="164" fontId="15" fillId="5" borderId="37" xfId="0" applyNumberFormat="1" applyFont="1" applyFill="1" applyBorder="1" applyAlignment="1">
      <alignment horizontal="center" vertical="top"/>
    </xf>
    <xf numFmtId="164" fontId="10" fillId="5" borderId="37" xfId="0" applyNumberFormat="1" applyFont="1" applyFill="1" applyBorder="1" applyAlignment="1">
      <alignment horizontal="center" vertical="top" wrapText="1"/>
    </xf>
    <xf numFmtId="3" fontId="10" fillId="0" borderId="26" xfId="0" applyNumberFormat="1" applyFont="1" applyBorder="1" applyAlignment="1">
      <alignment horizontal="center" vertical="top"/>
    </xf>
    <xf numFmtId="164" fontId="15" fillId="5" borderId="45" xfId="0" applyNumberFormat="1" applyFont="1" applyFill="1" applyBorder="1" applyAlignment="1">
      <alignment horizontal="center" vertical="top"/>
    </xf>
    <xf numFmtId="3" fontId="10" fillId="5" borderId="47" xfId="0" applyNumberFormat="1" applyFont="1" applyFill="1" applyBorder="1" applyAlignment="1">
      <alignment horizontal="center" vertical="top"/>
    </xf>
    <xf numFmtId="3" fontId="10" fillId="5" borderId="55" xfId="0" applyNumberFormat="1" applyFont="1" applyFill="1" applyBorder="1" applyAlignment="1">
      <alignment horizontal="center" vertical="top"/>
    </xf>
    <xf numFmtId="165" fontId="1" fillId="0" borderId="30" xfId="0" applyNumberFormat="1" applyFont="1" applyBorder="1" applyAlignment="1">
      <alignment horizontal="center" vertical="top"/>
    </xf>
    <xf numFmtId="3" fontId="5" fillId="5" borderId="22" xfId="0" applyNumberFormat="1" applyFont="1" applyFill="1" applyBorder="1" applyAlignment="1">
      <alignment horizontal="center" vertical="top"/>
    </xf>
    <xf numFmtId="3" fontId="5" fillId="5" borderId="26" xfId="0" applyNumberFormat="1" applyFont="1" applyFill="1" applyBorder="1" applyAlignment="1">
      <alignment horizontal="center" vertical="top"/>
    </xf>
    <xf numFmtId="3" fontId="5" fillId="5" borderId="11" xfId="0" applyNumberFormat="1" applyFont="1" applyFill="1" applyBorder="1" applyAlignment="1">
      <alignment horizontal="center" vertical="top"/>
    </xf>
    <xf numFmtId="164" fontId="5" fillId="5" borderId="56" xfId="0" applyNumberFormat="1" applyFont="1" applyFill="1" applyBorder="1" applyAlignment="1">
      <alignment horizontal="center" vertical="top" wrapText="1"/>
    </xf>
    <xf numFmtId="3" fontId="1" fillId="0" borderId="17" xfId="0" applyNumberFormat="1" applyFont="1" applyBorder="1"/>
    <xf numFmtId="3" fontId="2" fillId="5" borderId="11" xfId="0" applyNumberFormat="1" applyFont="1" applyFill="1" applyBorder="1" applyAlignment="1">
      <alignment vertical="top" wrapText="1"/>
    </xf>
    <xf numFmtId="3" fontId="2" fillId="0" borderId="0" xfId="0" applyNumberFormat="1" applyFont="1" applyBorder="1" applyAlignment="1">
      <alignment vertical="top"/>
    </xf>
    <xf numFmtId="164" fontId="5" fillId="0" borderId="0" xfId="0" applyNumberFormat="1" applyFont="1" applyBorder="1" applyAlignment="1">
      <alignment vertical="top" wrapText="1"/>
    </xf>
    <xf numFmtId="165" fontId="1" fillId="0" borderId="52" xfId="0" applyNumberFormat="1" applyFont="1" applyBorder="1" applyAlignment="1">
      <alignment horizontal="center" vertical="top"/>
    </xf>
    <xf numFmtId="165" fontId="10" fillId="5" borderId="65" xfId="0" applyNumberFormat="1" applyFont="1" applyFill="1" applyBorder="1" applyAlignment="1">
      <alignment horizontal="center" vertical="top"/>
    </xf>
    <xf numFmtId="164" fontId="10" fillId="5" borderId="12" xfId="0" applyNumberFormat="1" applyFont="1" applyFill="1" applyBorder="1" applyAlignment="1">
      <alignment horizontal="center" vertical="top"/>
    </xf>
    <xf numFmtId="165" fontId="10" fillId="5" borderId="65" xfId="0" applyNumberFormat="1" applyFont="1" applyFill="1" applyBorder="1" applyAlignment="1">
      <alignment horizontal="center" vertical="top" wrapText="1"/>
    </xf>
    <xf numFmtId="164" fontId="10" fillId="5" borderId="50" xfId="0" applyNumberFormat="1" applyFont="1" applyFill="1" applyBorder="1" applyAlignment="1">
      <alignment horizontal="center" vertical="top"/>
    </xf>
    <xf numFmtId="165" fontId="10" fillId="5" borderId="47" xfId="0" applyNumberFormat="1" applyFont="1" applyFill="1" applyBorder="1" applyAlignment="1">
      <alignment horizontal="center" vertical="top" wrapText="1"/>
    </xf>
    <xf numFmtId="165" fontId="10" fillId="5" borderId="55" xfId="0" applyNumberFormat="1" applyFont="1" applyFill="1" applyBorder="1" applyAlignment="1">
      <alignment horizontal="center" vertical="top" wrapText="1"/>
    </xf>
    <xf numFmtId="165" fontId="1" fillId="0" borderId="13" xfId="0" applyNumberFormat="1" applyFont="1" applyBorder="1" applyAlignment="1">
      <alignment horizontal="center" vertical="top"/>
    </xf>
    <xf numFmtId="165" fontId="10" fillId="5" borderId="0" xfId="0" applyNumberFormat="1" applyFont="1" applyFill="1" applyBorder="1" applyAlignment="1">
      <alignment horizontal="center" vertical="top" wrapText="1"/>
    </xf>
    <xf numFmtId="3" fontId="1" fillId="0" borderId="28" xfId="0" applyNumberFormat="1" applyFont="1" applyBorder="1"/>
    <xf numFmtId="3" fontId="1" fillId="0" borderId="27" xfId="0" applyNumberFormat="1" applyFont="1" applyBorder="1"/>
    <xf numFmtId="164" fontId="1" fillId="0" borderId="2"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71" xfId="0" applyNumberFormat="1" applyFont="1" applyBorder="1" applyAlignment="1">
      <alignment horizontal="center"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xf>
    <xf numFmtId="164" fontId="10" fillId="0" borderId="37" xfId="0" applyNumberFormat="1" applyFont="1" applyBorder="1" applyAlignment="1">
      <alignment horizontal="center" vertical="top"/>
    </xf>
    <xf numFmtId="0" fontId="10" fillId="5" borderId="11" xfId="0" applyFont="1" applyFill="1" applyBorder="1" applyAlignment="1">
      <alignment horizontal="center" vertical="top" wrapText="1"/>
    </xf>
    <xf numFmtId="3" fontId="15" fillId="0" borderId="26" xfId="0" applyNumberFormat="1" applyFont="1" applyFill="1" applyBorder="1" applyAlignment="1">
      <alignment horizontal="center" vertical="top"/>
    </xf>
    <xf numFmtId="0" fontId="10" fillId="5" borderId="44" xfId="0" applyFont="1" applyFill="1" applyBorder="1" applyAlignment="1">
      <alignment horizontal="center" vertical="top" wrapText="1"/>
    </xf>
    <xf numFmtId="0" fontId="10" fillId="5" borderId="44" xfId="0" applyFont="1" applyFill="1" applyBorder="1" applyAlignment="1">
      <alignment vertical="top" wrapText="1"/>
    </xf>
    <xf numFmtId="165" fontId="15" fillId="0" borderId="44" xfId="0" applyNumberFormat="1" applyFont="1" applyFill="1" applyBorder="1" applyAlignment="1">
      <alignment horizontal="center" vertical="top"/>
    </xf>
    <xf numFmtId="165" fontId="15" fillId="0" borderId="11" xfId="0" applyNumberFormat="1" applyFont="1" applyFill="1" applyBorder="1" applyAlignment="1">
      <alignment horizontal="center" vertical="top"/>
    </xf>
    <xf numFmtId="165" fontId="15" fillId="0" borderId="37" xfId="0" applyNumberFormat="1" applyFont="1" applyFill="1" applyBorder="1" applyAlignment="1">
      <alignment horizontal="center" vertical="top"/>
    </xf>
    <xf numFmtId="3" fontId="15" fillId="0" borderId="12"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0" borderId="32" xfId="0" applyNumberFormat="1" applyFont="1" applyFill="1" applyBorder="1" applyAlignment="1">
      <alignment horizontal="center" vertical="top"/>
    </xf>
    <xf numFmtId="164" fontId="2" fillId="4" borderId="19" xfId="0" applyNumberFormat="1" applyFont="1" applyFill="1" applyBorder="1" applyAlignment="1">
      <alignment horizontal="center" vertical="top"/>
    </xf>
    <xf numFmtId="49" fontId="2" fillId="3" borderId="38" xfId="0" applyNumberFormat="1" applyFont="1" applyFill="1" applyBorder="1" applyAlignment="1">
      <alignment horizontal="center" vertical="top" wrapText="1"/>
    </xf>
    <xf numFmtId="164" fontId="1" fillId="5" borderId="34" xfId="0" applyNumberFormat="1" applyFont="1" applyFill="1" applyBorder="1" applyAlignment="1">
      <alignment horizontal="center" vertical="top"/>
    </xf>
    <xf numFmtId="164" fontId="1" fillId="5" borderId="49" xfId="0" applyNumberFormat="1" applyFont="1" applyFill="1" applyBorder="1" applyAlignment="1">
      <alignment horizontal="center" vertical="top" wrapText="1"/>
    </xf>
    <xf numFmtId="165" fontId="1" fillId="5" borderId="44" xfId="0" applyNumberFormat="1" applyFont="1" applyFill="1" applyBorder="1" applyAlignment="1">
      <alignment horizontal="center" vertical="top"/>
    </xf>
    <xf numFmtId="165" fontId="1" fillId="5" borderId="47"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4" fontId="1" fillId="5" borderId="5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 fillId="3" borderId="48" xfId="0" applyNumberFormat="1" applyFont="1" applyFill="1" applyBorder="1" applyAlignment="1">
      <alignment vertical="top" wrapText="1"/>
    </xf>
    <xf numFmtId="3" fontId="2" fillId="0" borderId="37" xfId="0" applyNumberFormat="1" applyFont="1" applyFill="1" applyBorder="1" applyAlignment="1">
      <alignment horizontal="center" vertical="top" wrapText="1"/>
    </xf>
    <xf numFmtId="164" fontId="1" fillId="0" borderId="47" xfId="0" applyNumberFormat="1" applyFont="1" applyBorder="1" applyAlignment="1">
      <alignment horizontal="center" vertical="top"/>
    </xf>
    <xf numFmtId="164" fontId="1" fillId="5" borderId="0" xfId="0" applyNumberFormat="1" applyFont="1" applyFill="1" applyBorder="1" applyAlignment="1">
      <alignment horizontal="center" vertical="top" wrapText="1"/>
    </xf>
    <xf numFmtId="164" fontId="1" fillId="5" borderId="7" xfId="0" applyNumberFormat="1" applyFont="1" applyFill="1" applyBorder="1" applyAlignment="1">
      <alignment horizontal="center" vertical="top"/>
    </xf>
    <xf numFmtId="3" fontId="1" fillId="5" borderId="3" xfId="0" applyNumberFormat="1" applyFont="1" applyFill="1" applyBorder="1" applyAlignment="1">
      <alignment horizontal="center" vertical="top"/>
    </xf>
    <xf numFmtId="3" fontId="1" fillId="5" borderId="18" xfId="0" applyNumberFormat="1" applyFont="1" applyFill="1" applyBorder="1" applyAlignment="1">
      <alignment vertical="top" wrapText="1"/>
    </xf>
    <xf numFmtId="3" fontId="1" fillId="0" borderId="69" xfId="0" applyNumberFormat="1" applyFont="1" applyFill="1" applyBorder="1" applyAlignment="1">
      <alignment horizontal="center" vertical="top"/>
    </xf>
    <xf numFmtId="165" fontId="1" fillId="5" borderId="8" xfId="0" applyNumberFormat="1" applyFont="1" applyFill="1" applyBorder="1" applyAlignment="1">
      <alignment horizontal="center" vertical="top"/>
    </xf>
    <xf numFmtId="164" fontId="1" fillId="5" borderId="0" xfId="0" applyNumberFormat="1" applyFont="1" applyFill="1" applyAlignment="1">
      <alignment horizontal="center" vertical="top"/>
    </xf>
    <xf numFmtId="0" fontId="1" fillId="5" borderId="29" xfId="0" applyFont="1" applyFill="1" applyBorder="1" applyAlignment="1">
      <alignment horizontal="center" vertical="top" wrapText="1"/>
    </xf>
    <xf numFmtId="3" fontId="1" fillId="5" borderId="0" xfId="0" applyNumberFormat="1" applyFont="1" applyFill="1" applyAlignment="1">
      <alignment vertical="top" wrapText="1"/>
    </xf>
    <xf numFmtId="3" fontId="1" fillId="0" borderId="4" xfId="0" applyNumberFormat="1"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6" xfId="0" applyNumberFormat="1" applyFont="1" applyFill="1" applyBorder="1" applyAlignment="1">
      <alignmen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3" fontId="1" fillId="5" borderId="1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1" fillId="0" borderId="11"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5" borderId="37"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xf>
    <xf numFmtId="3" fontId="2" fillId="2" borderId="20" xfId="0" applyNumberFormat="1" applyFont="1" applyFill="1" applyBorder="1" applyAlignment="1">
      <alignment horizontal="right" vertical="top"/>
    </xf>
    <xf numFmtId="3" fontId="1" fillId="5" borderId="4"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0" borderId="46" xfId="0" applyNumberFormat="1" applyFont="1" applyBorder="1"/>
    <xf numFmtId="3" fontId="2" fillId="0" borderId="11" xfId="0" applyNumberFormat="1" applyFont="1" applyFill="1" applyBorder="1" applyAlignment="1">
      <alignment horizontal="center" vertical="top" wrapText="1"/>
    </xf>
    <xf numFmtId="3" fontId="1" fillId="0" borderId="53" xfId="0" applyNumberFormat="1" applyFont="1" applyBorder="1" applyAlignment="1">
      <alignment horizontal="left" vertical="top" wrapText="1"/>
    </xf>
    <xf numFmtId="3" fontId="1" fillId="5" borderId="48"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2" fillId="4" borderId="35" xfId="0" applyNumberFormat="1" applyFont="1" applyFill="1" applyBorder="1" applyAlignment="1">
      <alignment horizontal="right" vertical="top"/>
    </xf>
    <xf numFmtId="3" fontId="1" fillId="5" borderId="0" xfId="0" applyNumberFormat="1" applyFont="1" applyFill="1" applyBorder="1" applyAlignment="1">
      <alignment horizontal="left" wrapText="1"/>
    </xf>
    <xf numFmtId="49" fontId="2" fillId="0" borderId="36" xfId="0" applyNumberFormat="1" applyFont="1" applyBorder="1" applyAlignment="1">
      <alignment horizontal="center" vertical="top"/>
    </xf>
    <xf numFmtId="49" fontId="1" fillId="0" borderId="36" xfId="0" applyNumberFormat="1" applyFont="1" applyBorder="1" applyAlignment="1">
      <alignment horizontal="center" vertical="top"/>
    </xf>
    <xf numFmtId="3" fontId="1" fillId="5" borderId="11" xfId="0" applyNumberFormat="1" applyFont="1" applyFill="1" applyBorder="1" applyAlignment="1">
      <alignment vertical="top" wrapText="1"/>
    </xf>
    <xf numFmtId="3" fontId="1" fillId="0" borderId="3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32" xfId="0" applyNumberFormat="1" applyFont="1" applyFill="1" applyBorder="1" applyAlignment="1">
      <alignment horizontal="left" vertical="top" wrapText="1"/>
    </xf>
    <xf numFmtId="49" fontId="2" fillId="3" borderId="0"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165" fontId="1" fillId="5" borderId="46" xfId="0" applyNumberFormat="1" applyFont="1" applyFill="1" applyBorder="1" applyAlignment="1">
      <alignment horizontal="center" vertical="top"/>
    </xf>
    <xf numFmtId="165" fontId="1" fillId="5" borderId="12"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49" fontId="1" fillId="3" borderId="63" xfId="0" applyNumberFormat="1" applyFont="1" applyFill="1" applyBorder="1" applyAlignment="1">
      <alignment horizontal="center" vertical="top"/>
    </xf>
    <xf numFmtId="3" fontId="1" fillId="5" borderId="55" xfId="0" applyNumberFormat="1" applyFont="1" applyFill="1" applyBorder="1" applyAlignment="1">
      <alignment horizontal="left" vertical="top" wrapText="1"/>
    </xf>
    <xf numFmtId="49" fontId="1" fillId="5" borderId="0" xfId="0" applyNumberFormat="1" applyFont="1" applyFill="1" applyAlignment="1">
      <alignment horizontal="left" vertical="top"/>
    </xf>
    <xf numFmtId="165" fontId="1" fillId="5" borderId="37"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28" xfId="0" applyNumberFormat="1" applyFont="1" applyFill="1" applyBorder="1" applyAlignment="1">
      <alignment horizontal="left" vertical="top" wrapText="1"/>
    </xf>
    <xf numFmtId="49" fontId="2" fillId="5" borderId="4"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49" fontId="1" fillId="5" borderId="27" xfId="0" applyNumberFormat="1" applyFont="1" applyFill="1" applyBorder="1" applyAlignment="1">
      <alignment horizontal="center" vertical="top"/>
    </xf>
    <xf numFmtId="49" fontId="1" fillId="5" borderId="36" xfId="0" applyNumberFormat="1" applyFont="1" applyFill="1" applyBorder="1" applyAlignment="1">
      <alignment horizontal="center" vertical="top"/>
    </xf>
    <xf numFmtId="3" fontId="1" fillId="5" borderId="36" xfId="0" applyNumberFormat="1" applyFont="1" applyFill="1" applyBorder="1" applyAlignment="1">
      <alignment horizontal="center" vertical="top" wrapText="1"/>
    </xf>
    <xf numFmtId="3" fontId="1" fillId="0" borderId="16" xfId="0" applyNumberFormat="1" applyFont="1" applyBorder="1" applyAlignment="1">
      <alignment horizontal="center" vertical="center" textRotation="90" wrapText="1"/>
    </xf>
    <xf numFmtId="3" fontId="1" fillId="5" borderId="39" xfId="0" applyNumberFormat="1" applyFont="1" applyFill="1" applyBorder="1" applyAlignment="1">
      <alignment horizontal="center" vertical="top" wrapText="1"/>
    </xf>
    <xf numFmtId="3" fontId="1" fillId="0" borderId="14" xfId="0" applyNumberFormat="1" applyFont="1" applyBorder="1" applyAlignment="1">
      <alignment horizontal="center" vertical="top"/>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1" fillId="0" borderId="0" xfId="0" applyNumberFormat="1" applyFont="1" applyBorder="1" applyAlignment="1">
      <alignment horizontal="left" vertical="top"/>
    </xf>
    <xf numFmtId="3" fontId="1" fillId="5" borderId="46"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0" fontId="1" fillId="5" borderId="39" xfId="0" applyFont="1" applyFill="1" applyBorder="1" applyAlignment="1">
      <alignment horizontal="center" vertical="top" wrapText="1"/>
    </xf>
    <xf numFmtId="164" fontId="1" fillId="5" borderId="49"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 fillId="5" borderId="22" xfId="0" applyNumberFormat="1" applyFont="1" applyFill="1" applyBorder="1" applyAlignment="1">
      <alignment horizontal="center" vertical="top"/>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22" xfId="0" applyNumberFormat="1" applyFont="1" applyBorder="1" applyAlignment="1">
      <alignment horizontal="center" vertical="top"/>
    </xf>
    <xf numFmtId="3" fontId="1" fillId="5" borderId="46" xfId="0" applyNumberFormat="1" applyFont="1" applyFill="1" applyBorder="1" applyAlignment="1">
      <alignment horizontal="left" vertical="top" wrapText="1"/>
    </xf>
    <xf numFmtId="3" fontId="1" fillId="5" borderId="50" xfId="0" applyNumberFormat="1" applyFont="1" applyFill="1" applyBorder="1" applyAlignment="1">
      <alignment horizontal="left" vertical="top" wrapText="1"/>
    </xf>
    <xf numFmtId="3" fontId="1" fillId="5" borderId="17" xfId="0" applyNumberFormat="1" applyFont="1" applyFill="1" applyBorder="1" applyAlignment="1">
      <alignment horizontal="left" vertical="top" wrapText="1"/>
    </xf>
    <xf numFmtId="3" fontId="1" fillId="0" borderId="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5" borderId="26"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49" fontId="1" fillId="5" borderId="63" xfId="0" applyNumberFormat="1" applyFont="1" applyFill="1" applyBorder="1" applyAlignment="1">
      <alignment horizontal="center" vertical="top"/>
    </xf>
    <xf numFmtId="3" fontId="1" fillId="0" borderId="28" xfId="0" applyNumberFormat="1" applyFont="1" applyBorder="1" applyAlignment="1">
      <alignment horizontal="center" vertical="top"/>
    </xf>
    <xf numFmtId="3" fontId="1" fillId="5" borderId="12"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5" borderId="4"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1" fillId="5" borderId="17"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2" fillId="5" borderId="4"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2" fillId="4" borderId="35" xfId="0" applyNumberFormat="1" applyFont="1" applyFill="1" applyBorder="1" applyAlignment="1">
      <alignment horizontal="right"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1" fillId="5" borderId="0" xfId="0" applyNumberFormat="1" applyFont="1" applyFill="1" applyAlignment="1">
      <alignment horizontal="left"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5" borderId="4"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3" fontId="1" fillId="5" borderId="4" xfId="0" applyNumberFormat="1" applyFont="1" applyFill="1" applyBorder="1" applyAlignment="1">
      <alignment horizontal="left" vertical="top" wrapText="1"/>
    </xf>
    <xf numFmtId="3" fontId="1" fillId="5" borderId="11" xfId="0" applyNumberFormat="1" applyFont="1" applyFill="1" applyBorder="1" applyAlignment="1">
      <alignment horizontal="left" vertical="top" wrapText="1"/>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49" fontId="2" fillId="0" borderId="36" xfId="0" applyNumberFormat="1" applyFont="1" applyBorder="1" applyAlignment="1">
      <alignment horizontal="center" vertical="top"/>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2" fillId="0" borderId="11" xfId="0" applyNumberFormat="1" applyFont="1" applyFill="1" applyBorder="1" applyAlignment="1">
      <alignment horizontal="center" vertical="top" wrapText="1"/>
    </xf>
    <xf numFmtId="3" fontId="1" fillId="0" borderId="0" xfId="0" applyNumberFormat="1" applyFont="1" applyBorder="1" applyAlignment="1">
      <alignment horizontal="left" vertical="top"/>
    </xf>
    <xf numFmtId="3" fontId="10" fillId="5" borderId="12" xfId="0" applyNumberFormat="1" applyFont="1" applyFill="1" applyBorder="1" applyAlignment="1">
      <alignment horizontal="center" vertical="top"/>
    </xf>
    <xf numFmtId="164" fontId="10" fillId="5" borderId="44"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3" fontId="1" fillId="5" borderId="55"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5" borderId="44"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1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0" borderId="28" xfId="0" applyNumberFormat="1" applyFont="1" applyFill="1" applyBorder="1" applyAlignment="1">
      <alignment horizontal="left" vertical="top" wrapText="1"/>
    </xf>
    <xf numFmtId="3" fontId="1" fillId="0" borderId="34"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49" fontId="2" fillId="9" borderId="32"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10" fillId="0" borderId="12" xfId="0" applyNumberFormat="1" applyFont="1" applyBorder="1" applyAlignment="1">
      <alignment horizontal="center" vertical="top"/>
    </xf>
    <xf numFmtId="3" fontId="10" fillId="0" borderId="50" xfId="0" applyNumberFormat="1" applyFont="1" applyBorder="1" applyAlignment="1">
      <alignment horizontal="center" vertical="top"/>
    </xf>
    <xf numFmtId="3" fontId="2" fillId="3" borderId="11"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0" borderId="28" xfId="0" applyNumberFormat="1" applyFont="1" applyBorder="1" applyAlignment="1">
      <alignment horizontal="center" vertical="top"/>
    </xf>
    <xf numFmtId="3" fontId="1" fillId="0" borderId="16" xfId="0" applyNumberFormat="1" applyFont="1" applyBorder="1" applyAlignment="1">
      <alignment horizontal="center" vertical="center" textRotation="90" wrapText="1"/>
    </xf>
    <xf numFmtId="3" fontId="1" fillId="0" borderId="50"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0" fontId="1" fillId="5" borderId="39" xfId="0" applyFont="1" applyFill="1" applyBorder="1" applyAlignment="1">
      <alignment horizontal="center" vertical="top" wrapText="1"/>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5" borderId="26" xfId="0" applyNumberFormat="1" applyFont="1" applyFill="1" applyBorder="1" applyAlignment="1">
      <alignment horizontal="left"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0" borderId="50" xfId="0" applyNumberFormat="1" applyFont="1" applyBorder="1"/>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3" fontId="1" fillId="5" borderId="36" xfId="0" applyNumberFormat="1" applyFont="1" applyFill="1" applyBorder="1" applyAlignment="1">
      <alignment horizontal="center" vertical="top" wrapText="1"/>
    </xf>
    <xf numFmtId="3" fontId="20" fillId="0" borderId="18" xfId="0" applyNumberFormat="1" applyFont="1" applyBorder="1" applyAlignment="1">
      <alignment horizontal="center" vertical="top" wrapText="1"/>
    </xf>
    <xf numFmtId="3" fontId="1" fillId="0" borderId="28" xfId="0" applyNumberFormat="1" applyFont="1" applyBorder="1" applyAlignment="1">
      <alignment horizontal="center" vertical="top"/>
    </xf>
    <xf numFmtId="3" fontId="20" fillId="5" borderId="17" xfId="0" applyNumberFormat="1" applyFont="1" applyFill="1" applyBorder="1" applyAlignment="1">
      <alignment horizontal="left" vertical="top" wrapText="1"/>
    </xf>
    <xf numFmtId="3" fontId="1" fillId="0" borderId="37" xfId="0" applyNumberFormat="1" applyFont="1" applyBorder="1" applyAlignment="1">
      <alignment horizontal="center" vertical="top" wrapText="1"/>
    </xf>
    <xf numFmtId="3" fontId="21" fillId="0" borderId="13" xfId="0" applyNumberFormat="1" applyFont="1" applyBorder="1" applyAlignment="1">
      <alignment horizontal="center" vertical="top"/>
    </xf>
    <xf numFmtId="3" fontId="1" fillId="5" borderId="34" xfId="0" applyNumberFormat="1" applyFont="1" applyFill="1" applyBorder="1" applyAlignment="1">
      <alignment horizontal="left" vertical="top" wrapText="1"/>
    </xf>
    <xf numFmtId="3" fontId="1" fillId="0" borderId="49" xfId="0" applyNumberFormat="1" applyFont="1" applyBorder="1" applyAlignment="1">
      <alignment horizontal="center" vertical="top"/>
    </xf>
    <xf numFmtId="3" fontId="1" fillId="5" borderId="48"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xf>
    <xf numFmtId="165" fontId="5" fillId="5" borderId="44" xfId="0" applyNumberFormat="1" applyFont="1" applyFill="1" applyBorder="1" applyAlignment="1">
      <alignment horizontal="center" vertical="top" wrapText="1"/>
    </xf>
    <xf numFmtId="165" fontId="5" fillId="5" borderId="1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5" fontId="5" fillId="5" borderId="65" xfId="0" applyNumberFormat="1" applyFont="1" applyFill="1" applyBorder="1" applyAlignment="1">
      <alignment horizontal="center" vertical="top" wrapText="1"/>
    </xf>
    <xf numFmtId="3" fontId="20" fillId="0" borderId="48" xfId="0" applyNumberFormat="1" applyFont="1" applyBorder="1" applyAlignment="1">
      <alignment horizontal="center" vertical="top"/>
    </xf>
    <xf numFmtId="3" fontId="20" fillId="0" borderId="54" xfId="0" applyNumberFormat="1" applyFont="1" applyBorder="1" applyAlignment="1">
      <alignment horizontal="center" vertical="top"/>
    </xf>
    <xf numFmtId="3" fontId="5" fillId="0" borderId="47" xfId="0" applyNumberFormat="1" applyFont="1" applyBorder="1" applyAlignment="1">
      <alignment horizontal="center"/>
    </xf>
    <xf numFmtId="3" fontId="5" fillId="0" borderId="55" xfId="0" applyNumberFormat="1" applyFont="1" applyBorder="1" applyAlignment="1">
      <alignment horizontal="center"/>
    </xf>
    <xf numFmtId="3" fontId="1" fillId="0" borderId="0" xfId="0" applyNumberFormat="1" applyFont="1" applyBorder="1" applyAlignment="1">
      <alignment wrapText="1"/>
    </xf>
    <xf numFmtId="3" fontId="1" fillId="0" borderId="0" xfId="0" applyNumberFormat="1" applyFont="1" applyBorder="1" applyAlignment="1">
      <alignment vertical="top" wrapText="1"/>
    </xf>
    <xf numFmtId="3" fontId="1" fillId="0" borderId="0" xfId="0" applyNumberFormat="1" applyFont="1" applyAlignment="1">
      <alignment vertical="top" wrapText="1"/>
    </xf>
    <xf numFmtId="3" fontId="1" fillId="0" borderId="5" xfId="0" applyNumberFormat="1" applyFont="1" applyBorder="1" applyAlignment="1">
      <alignment vertical="top" wrapText="1"/>
    </xf>
    <xf numFmtId="3" fontId="1" fillId="0" borderId="0" xfId="0" applyNumberFormat="1" applyFont="1" applyBorder="1" applyAlignment="1">
      <alignment vertical="top"/>
    </xf>
    <xf numFmtId="3" fontId="1" fillId="5" borderId="0" xfId="0" applyNumberFormat="1" applyFont="1" applyFill="1" applyBorder="1" applyAlignment="1">
      <alignment wrapText="1"/>
    </xf>
    <xf numFmtId="0" fontId="1" fillId="0" borderId="0" xfId="0" applyFont="1" applyAlignment="1">
      <alignment horizontal="right"/>
    </xf>
    <xf numFmtId="3" fontId="1" fillId="8" borderId="8" xfId="0" applyNumberFormat="1" applyFont="1" applyFill="1" applyBorder="1"/>
    <xf numFmtId="3" fontId="1" fillId="7" borderId="15" xfId="0" applyNumberFormat="1" applyFont="1" applyFill="1" applyBorder="1"/>
    <xf numFmtId="3" fontId="1" fillId="9" borderId="15" xfId="0" applyNumberFormat="1" applyFont="1" applyFill="1" applyBorder="1"/>
    <xf numFmtId="3" fontId="1" fillId="6" borderId="33" xfId="0" applyNumberFormat="1" applyFont="1" applyFill="1" applyBorder="1"/>
    <xf numFmtId="3" fontId="1" fillId="6" borderId="21" xfId="0" applyNumberFormat="1" applyFont="1" applyFill="1" applyBorder="1"/>
    <xf numFmtId="3" fontId="1" fillId="0" borderId="43" xfId="0" applyNumberFormat="1" applyFont="1" applyBorder="1" applyAlignment="1">
      <alignment horizontal="left"/>
    </xf>
    <xf numFmtId="3" fontId="2" fillId="10" borderId="21" xfId="0" applyNumberFormat="1" applyFont="1" applyFill="1" applyBorder="1" applyAlignment="1">
      <alignment vertical="top"/>
    </xf>
    <xf numFmtId="3" fontId="2" fillId="5" borderId="0" xfId="0" applyNumberFormat="1" applyFont="1" applyFill="1" applyBorder="1" applyAlignment="1">
      <alignment vertical="top"/>
    </xf>
    <xf numFmtId="3" fontId="1" fillId="7" borderId="21" xfId="0" applyNumberFormat="1" applyFont="1" applyFill="1" applyBorder="1" applyAlignment="1">
      <alignment wrapText="1"/>
    </xf>
    <xf numFmtId="3" fontId="1" fillId="0" borderId="0" xfId="0" applyNumberFormat="1" applyFont="1" applyBorder="1" applyAlignment="1">
      <alignment horizontal="right"/>
    </xf>
    <xf numFmtId="0" fontId="1" fillId="5" borderId="45" xfId="0" applyFont="1" applyFill="1" applyBorder="1" applyAlignment="1">
      <alignment horizontal="center" vertical="top" wrapText="1"/>
    </xf>
    <xf numFmtId="3" fontId="1" fillId="0" borderId="15" xfId="0" applyNumberFormat="1" applyFont="1" applyBorder="1"/>
    <xf numFmtId="3" fontId="1" fillId="0" borderId="29"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5" borderId="23" xfId="0" applyNumberFormat="1" applyFont="1" applyFill="1" applyBorder="1" applyAlignment="1">
      <alignment vertical="top" wrapText="1"/>
    </xf>
    <xf numFmtId="3" fontId="1" fillId="0" borderId="14" xfId="0" applyNumberFormat="1" applyFont="1" applyBorder="1"/>
    <xf numFmtId="3" fontId="1" fillId="5" borderId="7" xfId="0" applyNumberFormat="1" applyFont="1" applyFill="1" applyBorder="1" applyAlignment="1">
      <alignment horizontal="center" vertical="top" wrapText="1"/>
    </xf>
    <xf numFmtId="3" fontId="1" fillId="0" borderId="1" xfId="0" applyNumberFormat="1" applyFont="1" applyBorder="1" applyAlignment="1">
      <alignment horizontal="center" vertical="center" textRotation="90"/>
    </xf>
    <xf numFmtId="3" fontId="1" fillId="0" borderId="77"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0" borderId="76" xfId="0" applyNumberFormat="1" applyFont="1" applyBorder="1" applyAlignment="1">
      <alignment horizontal="center" vertical="center" textRotation="90" wrapText="1"/>
    </xf>
    <xf numFmtId="3" fontId="1" fillId="0" borderId="30" xfId="0" applyNumberFormat="1" applyFont="1" applyBorder="1" applyAlignment="1">
      <alignment horizontal="center" vertical="top" wrapText="1"/>
    </xf>
    <xf numFmtId="3" fontId="1" fillId="5" borderId="39" xfId="0" applyNumberFormat="1" applyFont="1" applyFill="1" applyBorder="1" applyAlignment="1">
      <alignment horizontal="left" vertical="top" wrapText="1"/>
    </xf>
    <xf numFmtId="0" fontId="7" fillId="0" borderId="1" xfId="0" applyFont="1" applyBorder="1" applyAlignment="1">
      <alignment horizontal="center" vertical="top" wrapText="1"/>
    </xf>
    <xf numFmtId="0" fontId="1" fillId="5" borderId="1" xfId="0" applyFont="1" applyFill="1" applyBorder="1" applyAlignment="1">
      <alignment horizontal="center" vertical="top" wrapText="1"/>
    </xf>
    <xf numFmtId="1" fontId="1" fillId="5" borderId="1" xfId="0" applyNumberFormat="1" applyFont="1" applyFill="1" applyBorder="1" applyAlignment="1">
      <alignment horizontal="center" vertical="top" wrapText="1"/>
    </xf>
    <xf numFmtId="1" fontId="1" fillId="5" borderId="0"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22" xfId="0" applyNumberFormat="1" applyFont="1" applyBorder="1" applyAlignment="1">
      <alignment horizontal="center" vertical="top" wrapText="1"/>
    </xf>
    <xf numFmtId="3" fontId="1" fillId="5" borderId="29"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15" xfId="0" applyNumberFormat="1" applyFont="1" applyBorder="1" applyAlignment="1">
      <alignment vertical="top"/>
    </xf>
    <xf numFmtId="3" fontId="1" fillId="0" borderId="53" xfId="0" applyNumberFormat="1" applyFont="1" applyFill="1" applyBorder="1" applyAlignment="1">
      <alignment horizontal="center" vertical="top" wrapText="1"/>
    </xf>
    <xf numFmtId="3" fontId="1" fillId="0" borderId="9"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5" borderId="30" xfId="0" applyNumberFormat="1" applyFont="1" applyFill="1" applyBorder="1" applyAlignment="1">
      <alignment horizontal="left" vertical="top" wrapText="1"/>
    </xf>
    <xf numFmtId="3" fontId="1" fillId="5" borderId="31" xfId="0" applyNumberFormat="1" applyFont="1" applyFill="1" applyBorder="1" applyAlignment="1">
      <alignment horizontal="left" vertical="top" wrapText="1"/>
    </xf>
    <xf numFmtId="3" fontId="1" fillId="5" borderId="57" xfId="0" applyNumberFormat="1" applyFont="1" applyFill="1" applyBorder="1" applyAlignment="1">
      <alignment horizontal="left" vertical="top" wrapText="1"/>
    </xf>
    <xf numFmtId="0" fontId="1" fillId="5" borderId="0" xfId="0" applyFont="1" applyFill="1" applyBorder="1" applyAlignment="1">
      <alignment horizontal="center" vertical="top" wrapText="1"/>
    </xf>
    <xf numFmtId="0" fontId="1" fillId="5" borderId="18" xfId="0" applyFont="1" applyFill="1" applyBorder="1" applyAlignment="1">
      <alignment horizontal="center" vertical="top" wrapText="1"/>
    </xf>
    <xf numFmtId="3" fontId="1" fillId="0" borderId="71" xfId="0" applyNumberFormat="1" applyFont="1" applyFill="1" applyBorder="1" applyAlignment="1">
      <alignment horizontal="center" vertical="top" wrapText="1"/>
    </xf>
    <xf numFmtId="3" fontId="1" fillId="5" borderId="57" xfId="0" applyNumberFormat="1" applyFont="1" applyFill="1" applyBorder="1" applyAlignment="1">
      <alignment horizontal="center" vertical="top"/>
    </xf>
    <xf numFmtId="1" fontId="1" fillId="5" borderId="14" xfId="0" applyNumberFormat="1" applyFont="1" applyFill="1" applyBorder="1" applyAlignment="1">
      <alignment horizontal="center" vertical="top" wrapText="1"/>
    </xf>
    <xf numFmtId="1" fontId="1" fillId="5" borderId="23" xfId="0" applyNumberFormat="1" applyFont="1" applyFill="1" applyBorder="1" applyAlignment="1">
      <alignment horizontal="center" vertical="top"/>
    </xf>
    <xf numFmtId="3" fontId="1" fillId="0" borderId="23" xfId="0" applyNumberFormat="1" applyFont="1" applyBorder="1" applyAlignment="1">
      <alignment vertical="top" wrapText="1"/>
    </xf>
    <xf numFmtId="3" fontId="1" fillId="0" borderId="23" xfId="0" applyNumberFormat="1" applyFont="1" applyBorder="1" applyAlignment="1">
      <alignment horizontal="center" vertical="top" wrapText="1"/>
    </xf>
    <xf numFmtId="164" fontId="1" fillId="0" borderId="14" xfId="0" applyNumberFormat="1" applyFont="1" applyBorder="1" applyAlignment="1">
      <alignment horizontal="center" vertical="top" wrapText="1"/>
    </xf>
    <xf numFmtId="164" fontId="1" fillId="5" borderId="1" xfId="0" applyNumberFormat="1" applyFont="1" applyFill="1" applyBorder="1"/>
    <xf numFmtId="3" fontId="1" fillId="0" borderId="57" xfId="0" applyNumberFormat="1" applyFont="1" applyBorder="1" applyAlignment="1">
      <alignment vertical="top" wrapText="1"/>
    </xf>
    <xf numFmtId="3" fontId="1" fillId="5" borderId="37" xfId="0" applyNumberFormat="1" applyFont="1" applyFill="1" applyBorder="1" applyAlignment="1">
      <alignment horizontal="left" vertical="top" wrapText="1"/>
    </xf>
    <xf numFmtId="3" fontId="1" fillId="5" borderId="13" xfId="0" applyNumberFormat="1" applyFont="1" applyFill="1" applyBorder="1" applyAlignment="1">
      <alignment vertical="top" wrapText="1"/>
    </xf>
    <xf numFmtId="3" fontId="1" fillId="5" borderId="49" xfId="0" applyNumberFormat="1" applyFont="1" applyFill="1" applyBorder="1" applyAlignment="1">
      <alignment vertical="top" wrapText="1"/>
    </xf>
    <xf numFmtId="3" fontId="1" fillId="5" borderId="56" xfId="0" applyNumberFormat="1" applyFont="1" applyFill="1" applyBorder="1" applyAlignment="1">
      <alignment vertical="top" wrapText="1"/>
    </xf>
    <xf numFmtId="3" fontId="1" fillId="0" borderId="54" xfId="0" applyNumberFormat="1" applyFont="1" applyBorder="1" applyAlignment="1">
      <alignment horizontal="center"/>
    </xf>
    <xf numFmtId="0" fontId="1" fillId="5" borderId="56" xfId="0" applyFont="1" applyFill="1" applyBorder="1" applyAlignment="1">
      <alignment vertical="top" wrapText="1"/>
    </xf>
    <xf numFmtId="3" fontId="1" fillId="0" borderId="9" xfId="0" applyNumberFormat="1" applyFont="1" applyBorder="1" applyAlignment="1">
      <alignment horizontal="center"/>
    </xf>
    <xf numFmtId="0" fontId="1" fillId="5" borderId="13" xfId="0" applyFont="1" applyFill="1" applyBorder="1" applyAlignment="1">
      <alignment horizontal="center" vertical="top" wrapText="1"/>
    </xf>
    <xf numFmtId="3" fontId="1" fillId="0" borderId="14" xfId="0" applyNumberFormat="1" applyFont="1" applyBorder="1" applyAlignment="1">
      <alignment horizontal="center"/>
    </xf>
    <xf numFmtId="3" fontId="1" fillId="0" borderId="22" xfId="0" applyNumberFormat="1" applyFont="1" applyBorder="1"/>
    <xf numFmtId="0" fontId="1" fillId="5" borderId="22" xfId="0" applyFont="1" applyFill="1" applyBorder="1" applyAlignment="1">
      <alignment vertical="top" wrapText="1"/>
    </xf>
    <xf numFmtId="3" fontId="1" fillId="0" borderId="34" xfId="0" applyNumberFormat="1" applyFont="1" applyBorder="1" applyAlignment="1">
      <alignment horizontal="center"/>
    </xf>
    <xf numFmtId="3" fontId="1" fillId="0" borderId="49" xfId="0" applyNumberFormat="1" applyFont="1" applyBorder="1"/>
    <xf numFmtId="0" fontId="1" fillId="5" borderId="57" xfId="0" applyNumberFormat="1" applyFont="1" applyFill="1" applyBorder="1" applyAlignment="1">
      <alignment horizontal="center" vertical="top" wrapText="1"/>
    </xf>
    <xf numFmtId="0" fontId="1" fillId="5" borderId="49" xfId="0" applyNumberFormat="1" applyFont="1" applyFill="1" applyBorder="1" applyAlignment="1">
      <alignment horizontal="center" vertical="top" wrapText="1"/>
    </xf>
    <xf numFmtId="3" fontId="1" fillId="0" borderId="49" xfId="0" applyNumberFormat="1" applyFont="1" applyBorder="1" applyAlignment="1">
      <alignment horizontal="center"/>
    </xf>
    <xf numFmtId="3" fontId="1" fillId="0" borderId="1" xfId="0" applyNumberFormat="1" applyFont="1" applyBorder="1"/>
    <xf numFmtId="0" fontId="1" fillId="5" borderId="30" xfId="0" applyFont="1" applyFill="1" applyBorder="1" applyAlignment="1">
      <alignment horizontal="center" vertical="top" wrapText="1"/>
    </xf>
    <xf numFmtId="0" fontId="1" fillId="5" borderId="31" xfId="0" applyFont="1" applyFill="1" applyBorder="1" applyAlignment="1">
      <alignment horizontal="center" vertical="top" wrapText="1"/>
    </xf>
    <xf numFmtId="0" fontId="1" fillId="5" borderId="32" xfId="0" applyFont="1" applyFill="1" applyBorder="1" applyAlignment="1">
      <alignment horizontal="center" vertical="top" wrapText="1"/>
    </xf>
    <xf numFmtId="3" fontId="1" fillId="0" borderId="32" xfId="0" applyNumberFormat="1" applyFont="1" applyBorder="1"/>
    <xf numFmtId="164" fontId="1" fillId="5" borderId="45" xfId="0" applyNumberFormat="1" applyFont="1" applyFill="1" applyBorder="1" applyAlignment="1">
      <alignment horizontal="center" vertical="top"/>
    </xf>
    <xf numFmtId="165" fontId="1" fillId="5" borderId="29" xfId="0" applyNumberFormat="1" applyFont="1" applyFill="1" applyBorder="1" applyAlignment="1">
      <alignment horizontal="center" vertical="top"/>
    </xf>
    <xf numFmtId="165" fontId="1" fillId="5" borderId="0" xfId="0" applyNumberFormat="1" applyFont="1" applyFill="1" applyBorder="1" applyAlignment="1">
      <alignment horizontal="center" vertical="top"/>
    </xf>
    <xf numFmtId="164" fontId="2" fillId="2" borderId="20" xfId="0" applyNumberFormat="1" applyFont="1" applyFill="1" applyBorder="1" applyAlignment="1">
      <alignment horizontal="center" vertical="top"/>
    </xf>
    <xf numFmtId="165" fontId="1" fillId="5" borderId="23" xfId="0" applyNumberFormat="1" applyFont="1" applyFill="1" applyBorder="1" applyAlignment="1">
      <alignment horizontal="center" vertical="top" wrapText="1"/>
    </xf>
    <xf numFmtId="164" fontId="1" fillId="5" borderId="23"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xf>
    <xf numFmtId="164" fontId="2" fillId="7" borderId="2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3" fontId="2" fillId="0" borderId="0" xfId="0" applyNumberFormat="1" applyFont="1" applyBorder="1" applyAlignment="1">
      <alignment horizontal="left" vertical="top" wrapText="1"/>
    </xf>
    <xf numFmtId="165" fontId="2" fillId="4" borderId="58" xfId="0" applyNumberFormat="1" applyFont="1" applyFill="1" applyBorder="1" applyAlignment="1">
      <alignment horizontal="center" vertical="top" wrapText="1"/>
    </xf>
    <xf numFmtId="165" fontId="2" fillId="5" borderId="7" xfId="0" applyNumberFormat="1" applyFont="1" applyFill="1" applyBorder="1" applyAlignment="1">
      <alignment horizontal="center" vertical="top"/>
    </xf>
    <xf numFmtId="164" fontId="1" fillId="0" borderId="23" xfId="0" applyNumberFormat="1" applyFont="1" applyBorder="1" applyAlignment="1">
      <alignment horizontal="center" vertical="top"/>
    </xf>
    <xf numFmtId="164" fontId="2" fillId="4" borderId="58" xfId="0" applyNumberFormat="1" applyFont="1" applyFill="1" applyBorder="1" applyAlignment="1">
      <alignment horizontal="center" vertical="top"/>
    </xf>
    <xf numFmtId="165" fontId="2" fillId="4" borderId="14" xfId="0" applyNumberFormat="1" applyFont="1" applyFill="1" applyBorder="1" applyAlignment="1">
      <alignment horizontal="center" vertical="top" wrapText="1"/>
    </xf>
    <xf numFmtId="3" fontId="1" fillId="5" borderId="0" xfId="0" applyNumberFormat="1" applyFont="1" applyFill="1" applyBorder="1" applyAlignment="1">
      <alignment vertical="top"/>
    </xf>
    <xf numFmtId="164" fontId="1" fillId="5" borderId="0" xfId="0" applyNumberFormat="1" applyFont="1" applyFill="1" applyBorder="1" applyAlignment="1">
      <alignment vertical="top"/>
    </xf>
    <xf numFmtId="164" fontId="2" fillId="5" borderId="0" xfId="0" applyNumberFormat="1" applyFont="1" applyFill="1" applyBorder="1" applyAlignment="1">
      <alignment horizontal="center" vertical="top" wrapText="1"/>
    </xf>
    <xf numFmtId="3" fontId="1" fillId="0" borderId="43" xfId="0" applyNumberFormat="1" applyFont="1" applyBorder="1" applyAlignment="1">
      <alignment horizontal="left" vertical="top"/>
    </xf>
    <xf numFmtId="165" fontId="1" fillId="5" borderId="0"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0" borderId="12" xfId="0" applyNumberFormat="1" applyFont="1" applyBorder="1" applyAlignment="1">
      <alignment vertical="top" wrapText="1"/>
    </xf>
    <xf numFmtId="164" fontId="1" fillId="0" borderId="0" xfId="0" applyNumberFormat="1" applyFont="1" applyBorder="1" applyAlignment="1">
      <alignment vertical="top" wrapText="1"/>
    </xf>
    <xf numFmtId="165" fontId="1" fillId="5" borderId="11" xfId="0" applyNumberFormat="1" applyFont="1" applyFill="1" applyBorder="1" applyAlignment="1">
      <alignment horizontal="center" vertical="top" wrapText="1"/>
    </xf>
    <xf numFmtId="3" fontId="1" fillId="0" borderId="43" xfId="0" applyNumberFormat="1" applyFont="1" applyBorder="1" applyAlignment="1">
      <alignment horizontal="left" vertical="top" wrapText="1"/>
    </xf>
    <xf numFmtId="164" fontId="1" fillId="5" borderId="45" xfId="0" applyNumberFormat="1" applyFont="1" applyFill="1" applyBorder="1" applyAlignment="1">
      <alignment horizontal="center" vertical="top" wrapText="1"/>
    </xf>
    <xf numFmtId="164" fontId="1" fillId="0" borderId="45" xfId="0" applyNumberFormat="1" applyFont="1" applyBorder="1" applyAlignment="1">
      <alignment horizontal="center" vertical="top"/>
    </xf>
    <xf numFmtId="3" fontId="2" fillId="0" borderId="26" xfId="0" applyNumberFormat="1" applyFont="1" applyFill="1" applyBorder="1" applyAlignment="1">
      <alignment horizontal="center" vertical="top"/>
    </xf>
    <xf numFmtId="165" fontId="2" fillId="0" borderId="11"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1" fillId="0" borderId="29" xfId="0" applyNumberFormat="1" applyFont="1" applyBorder="1" applyAlignment="1">
      <alignment horizontal="center" vertical="top"/>
    </xf>
    <xf numFmtId="164" fontId="1" fillId="5" borderId="8" xfId="0" applyNumberFormat="1" applyFont="1" applyFill="1" applyBorder="1" applyAlignment="1">
      <alignment horizontal="center" vertical="top"/>
    </xf>
    <xf numFmtId="165" fontId="1" fillId="0" borderId="31" xfId="0" applyNumberFormat="1" applyFont="1" applyBorder="1" applyAlignment="1">
      <alignment horizontal="center" vertical="top"/>
    </xf>
    <xf numFmtId="164" fontId="2" fillId="2" borderId="25" xfId="0" applyNumberFormat="1" applyFont="1" applyFill="1" applyBorder="1" applyAlignment="1">
      <alignment horizontal="center" vertical="top"/>
    </xf>
    <xf numFmtId="164" fontId="2" fillId="2" borderId="79" xfId="0" applyNumberFormat="1" applyFont="1" applyFill="1" applyBorder="1" applyAlignment="1">
      <alignment horizontal="center" vertical="top"/>
    </xf>
    <xf numFmtId="165" fontId="1" fillId="5" borderId="4"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4" fontId="1" fillId="5" borderId="24" xfId="0" applyNumberFormat="1" applyFont="1" applyFill="1" applyBorder="1" applyAlignment="1">
      <alignment horizontal="center" vertical="top" wrapText="1"/>
    </xf>
    <xf numFmtId="3" fontId="1" fillId="5" borderId="45" xfId="0" applyNumberFormat="1" applyFont="1" applyFill="1" applyBorder="1" applyAlignment="1">
      <alignment vertical="top"/>
    </xf>
    <xf numFmtId="3" fontId="1" fillId="5" borderId="37" xfId="0" applyNumberFormat="1" applyFont="1" applyFill="1" applyBorder="1" applyAlignment="1">
      <alignment vertical="top"/>
    </xf>
    <xf numFmtId="165" fontId="2" fillId="4" borderId="77" xfId="0" applyNumberFormat="1" applyFont="1" applyFill="1" applyBorder="1" applyAlignment="1">
      <alignment horizontal="center" vertical="top" wrapText="1"/>
    </xf>
    <xf numFmtId="165" fontId="2" fillId="4" borderId="76"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xf>
    <xf numFmtId="164" fontId="1" fillId="5" borderId="2" xfId="0" applyNumberFormat="1" applyFont="1" applyFill="1" applyBorder="1" applyAlignment="1">
      <alignment horizontal="center" vertical="top" wrapText="1"/>
    </xf>
    <xf numFmtId="165" fontId="1" fillId="5" borderId="13"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5" borderId="26" xfId="0" applyNumberFormat="1" applyFont="1" applyFill="1" applyBorder="1" applyAlignment="1">
      <alignment vertical="top"/>
    </xf>
    <xf numFmtId="165" fontId="1" fillId="5" borderId="3" xfId="0" applyNumberFormat="1" applyFont="1" applyFill="1" applyBorder="1" applyAlignment="1">
      <alignment horizontal="center" vertical="top"/>
    </xf>
    <xf numFmtId="164" fontId="1" fillId="5" borderId="14" xfId="0" applyNumberFormat="1" applyFont="1" applyFill="1" applyBorder="1" applyAlignment="1">
      <alignment horizontal="center" vertical="top" wrapText="1"/>
    </xf>
    <xf numFmtId="164" fontId="1" fillId="5" borderId="11" xfId="0" applyNumberFormat="1" applyFont="1" applyFill="1" applyBorder="1" applyAlignment="1">
      <alignment vertical="top"/>
    </xf>
    <xf numFmtId="164" fontId="1" fillId="5" borderId="55" xfId="0" applyNumberFormat="1" applyFont="1" applyFill="1" applyBorder="1" applyAlignment="1">
      <alignment horizontal="center" vertical="top" wrapText="1"/>
    </xf>
    <xf numFmtId="164" fontId="1" fillId="5" borderId="11" xfId="0" applyNumberFormat="1" applyFont="1" applyFill="1" applyBorder="1" applyAlignment="1">
      <alignment horizontal="center" vertical="top" wrapText="1"/>
    </xf>
    <xf numFmtId="165" fontId="1" fillId="5" borderId="15" xfId="0" applyNumberFormat="1" applyFont="1" applyFill="1" applyBorder="1" applyAlignment="1">
      <alignment horizontal="center" vertical="top"/>
    </xf>
    <xf numFmtId="3" fontId="1" fillId="5" borderId="23" xfId="0" applyNumberFormat="1" applyFont="1" applyFill="1" applyBorder="1" applyAlignment="1">
      <alignment horizontal="center" vertical="top"/>
    </xf>
    <xf numFmtId="165" fontId="1" fillId="5" borderId="45" xfId="0" applyNumberFormat="1" applyFont="1" applyFill="1" applyBorder="1" applyAlignment="1">
      <alignment horizontal="center" vertical="top" wrapText="1"/>
    </xf>
    <xf numFmtId="165" fontId="1" fillId="5" borderId="2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164" fontId="1" fillId="0" borderId="8" xfId="0" applyNumberFormat="1" applyFont="1" applyBorder="1" applyAlignment="1">
      <alignment horizontal="center" vertical="top"/>
    </xf>
    <xf numFmtId="165" fontId="2" fillId="4" borderId="15" xfId="0" applyNumberFormat="1" applyFont="1" applyFill="1" applyBorder="1" applyAlignment="1">
      <alignment horizontal="center" vertical="top" wrapText="1"/>
    </xf>
    <xf numFmtId="3" fontId="1" fillId="0" borderId="24" xfId="0" applyNumberFormat="1" applyFont="1" applyBorder="1"/>
    <xf numFmtId="3" fontId="1" fillId="0" borderId="41" xfId="0" applyNumberFormat="1" applyFont="1" applyBorder="1"/>
    <xf numFmtId="165" fontId="1" fillId="0" borderId="34" xfId="0" applyNumberFormat="1" applyFont="1" applyBorder="1" applyAlignment="1">
      <alignment horizontal="center" vertical="top"/>
    </xf>
    <xf numFmtId="0" fontId="1" fillId="5" borderId="26" xfId="0" applyFont="1" applyFill="1" applyBorder="1" applyAlignment="1">
      <alignment vertical="top" wrapText="1"/>
    </xf>
    <xf numFmtId="165" fontId="2" fillId="0" borderId="26" xfId="0" applyNumberFormat="1" applyFont="1" applyFill="1" applyBorder="1" applyAlignment="1">
      <alignment horizontal="center" vertical="top"/>
    </xf>
    <xf numFmtId="0" fontId="1" fillId="5" borderId="11" xfId="0" applyFont="1" applyFill="1" applyBorder="1" applyAlignment="1">
      <alignment vertical="top" wrapText="1"/>
    </xf>
    <xf numFmtId="164" fontId="2" fillId="4" borderId="61" xfId="0" applyNumberFormat="1" applyFont="1" applyFill="1" applyBorder="1" applyAlignment="1">
      <alignment horizontal="center" vertical="top" wrapText="1"/>
    </xf>
    <xf numFmtId="164" fontId="1" fillId="0" borderId="6" xfId="0" applyNumberFormat="1" applyFont="1" applyBorder="1" applyAlignment="1">
      <alignment horizontal="center" vertical="top"/>
    </xf>
    <xf numFmtId="164" fontId="1" fillId="0" borderId="3" xfId="0" applyNumberFormat="1" applyFont="1" applyBorder="1" applyAlignment="1">
      <alignment horizontal="center" vertical="top"/>
    </xf>
    <xf numFmtId="165" fontId="1" fillId="0" borderId="54" xfId="0" applyNumberFormat="1" applyFont="1" applyBorder="1" applyAlignment="1">
      <alignment horizontal="center" vertical="top"/>
    </xf>
    <xf numFmtId="3" fontId="1" fillId="5" borderId="45" xfId="0" applyNumberFormat="1" applyFont="1" applyFill="1" applyBorder="1" applyAlignment="1">
      <alignment horizontal="center" vertical="top"/>
    </xf>
    <xf numFmtId="3" fontId="1" fillId="5" borderId="24" xfId="0" applyNumberFormat="1" applyFont="1" applyFill="1" applyBorder="1" applyAlignment="1">
      <alignment horizontal="center" vertical="top"/>
    </xf>
    <xf numFmtId="164" fontId="2" fillId="7" borderId="21" xfId="0" applyNumberFormat="1" applyFont="1" applyFill="1" applyBorder="1" applyAlignment="1">
      <alignment horizontal="center" vertical="top"/>
    </xf>
    <xf numFmtId="164" fontId="1" fillId="5" borderId="30"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4" fontId="2" fillId="10" borderId="25" xfId="0" applyNumberFormat="1" applyFont="1" applyFill="1" applyBorder="1" applyAlignment="1">
      <alignment horizontal="center" vertical="top"/>
    </xf>
    <xf numFmtId="164" fontId="2" fillId="10" borderId="7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164" fontId="2" fillId="7" borderId="51"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3" fontId="2" fillId="0" borderId="6" xfId="0" applyNumberFormat="1" applyFont="1" applyBorder="1" applyAlignment="1">
      <alignment horizontal="center" vertical="center" textRotation="90" wrapText="1"/>
    </xf>
    <xf numFmtId="3" fontId="2" fillId="0" borderId="7" xfId="0" applyNumberFormat="1" applyFont="1" applyBorder="1" applyAlignment="1">
      <alignment horizontal="center" vertical="center" textRotation="90" wrapText="1"/>
    </xf>
    <xf numFmtId="3" fontId="2" fillId="0" borderId="64" xfId="0" applyNumberFormat="1" applyFont="1" applyBorder="1" applyAlignment="1">
      <alignment horizontal="center" vertical="center" textRotation="90" wrapText="1"/>
    </xf>
    <xf numFmtId="164" fontId="13" fillId="0" borderId="8"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4" fontId="2" fillId="7" borderId="22"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1" fillId="0" borderId="53" xfId="0" applyNumberFormat="1" applyFont="1" applyBorder="1" applyAlignment="1">
      <alignment horizontal="center" vertical="top"/>
    </xf>
    <xf numFmtId="164" fontId="1" fillId="4" borderId="53" xfId="0" applyNumberFormat="1" applyFont="1" applyFill="1" applyBorder="1" applyAlignment="1">
      <alignment horizontal="center" vertical="top"/>
    </xf>
    <xf numFmtId="164" fontId="2" fillId="7"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xf>
    <xf numFmtId="3" fontId="2" fillId="0" borderId="71" xfId="0" applyNumberFormat="1" applyFont="1" applyBorder="1" applyAlignment="1">
      <alignment horizontal="center" vertical="center" textRotation="90" wrapText="1"/>
    </xf>
    <xf numFmtId="164" fontId="2" fillId="4" borderId="2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22" xfId="0" applyNumberFormat="1" applyFont="1" applyFill="1" applyBorder="1" applyAlignment="1">
      <alignment horizontal="center" vertical="top"/>
    </xf>
    <xf numFmtId="164" fontId="2" fillId="4" borderId="14" xfId="0" applyNumberFormat="1" applyFont="1" applyFill="1" applyBorder="1" applyAlignment="1">
      <alignment horizontal="center" vertical="top" wrapText="1"/>
    </xf>
    <xf numFmtId="164" fontId="1" fillId="0" borderId="14" xfId="0" applyNumberFormat="1" applyFont="1" applyBorder="1" applyAlignment="1">
      <alignment horizontal="center" vertical="top"/>
    </xf>
    <xf numFmtId="164" fontId="1" fillId="4" borderId="14" xfId="0" applyNumberFormat="1" applyFont="1" applyFill="1" applyBorder="1" applyAlignment="1">
      <alignment horizontal="center" vertical="top"/>
    </xf>
    <xf numFmtId="164" fontId="2" fillId="7" borderId="10"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1" fillId="5" borderId="15" xfId="0" applyNumberFormat="1" applyFont="1" applyFill="1" applyBorder="1" applyAlignment="1">
      <alignment horizontal="center" vertical="top"/>
    </xf>
    <xf numFmtId="164" fontId="2" fillId="4" borderId="55" xfId="0" applyNumberFormat="1" applyFont="1" applyFill="1" applyBorder="1" applyAlignment="1">
      <alignment horizontal="center" vertical="top" wrapText="1"/>
    </xf>
    <xf numFmtId="164" fontId="1" fillId="4" borderId="55" xfId="0" applyNumberFormat="1" applyFont="1" applyFill="1" applyBorder="1" applyAlignment="1">
      <alignment horizontal="center" vertical="top"/>
    </xf>
    <xf numFmtId="164" fontId="13" fillId="0" borderId="7" xfId="0" applyNumberFormat="1" applyFont="1" applyBorder="1" applyAlignment="1">
      <alignment horizontal="center" vertical="center" textRotation="90" wrapText="1"/>
    </xf>
    <xf numFmtId="164" fontId="2" fillId="7" borderId="55" xfId="0" applyNumberFormat="1" applyFont="1" applyFill="1" applyBorder="1" applyAlignment="1">
      <alignment horizontal="center" vertical="top" wrapText="1"/>
    </xf>
    <xf numFmtId="165" fontId="2" fillId="5" borderId="71" xfId="0" applyNumberFormat="1" applyFont="1" applyFill="1" applyBorder="1" applyAlignment="1">
      <alignment horizontal="center" vertical="top"/>
    </xf>
    <xf numFmtId="3" fontId="2" fillId="0" borderId="3" xfId="0" applyNumberFormat="1" applyFont="1" applyBorder="1" applyAlignment="1">
      <alignment horizontal="center" vertical="center" textRotation="90" wrapText="1"/>
    </xf>
    <xf numFmtId="3" fontId="1" fillId="3" borderId="53" xfId="0" applyNumberFormat="1" applyFont="1" applyFill="1" applyBorder="1" applyAlignment="1">
      <alignment horizontal="center" vertical="top" wrapText="1"/>
    </xf>
    <xf numFmtId="3" fontId="1" fillId="5" borderId="12" xfId="0" applyNumberFormat="1" applyFont="1" applyFill="1" applyBorder="1" applyAlignment="1">
      <alignment horizontal="center" vertical="top"/>
    </xf>
    <xf numFmtId="164" fontId="1" fillId="5" borderId="26" xfId="0" applyNumberFormat="1" applyFont="1" applyFill="1" applyBorder="1" applyAlignment="1">
      <alignment horizontal="center" vertical="top"/>
    </xf>
    <xf numFmtId="3" fontId="1" fillId="5" borderId="69" xfId="0" applyNumberFormat="1" applyFont="1" applyFill="1" applyBorder="1" applyAlignment="1">
      <alignment horizontal="center" vertical="top"/>
    </xf>
    <xf numFmtId="3" fontId="2" fillId="5" borderId="31" xfId="0" applyNumberFormat="1" applyFont="1" applyFill="1" applyBorder="1" applyAlignment="1">
      <alignment horizontal="center" vertical="top"/>
    </xf>
    <xf numFmtId="165" fontId="1" fillId="0" borderId="71" xfId="0" applyNumberFormat="1" applyFont="1" applyBorder="1" applyAlignment="1">
      <alignment horizontal="center" vertical="top"/>
    </xf>
    <xf numFmtId="165" fontId="1" fillId="0" borderId="53"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15" xfId="0" applyNumberFormat="1" applyFont="1" applyBorder="1" applyAlignment="1">
      <alignment horizontal="center" vertical="top"/>
    </xf>
    <xf numFmtId="164" fontId="1" fillId="0" borderId="53" xfId="0" applyNumberFormat="1" applyFont="1" applyBorder="1" applyAlignment="1">
      <alignment horizontal="center" vertical="top" wrapText="1"/>
    </xf>
    <xf numFmtId="164" fontId="1" fillId="0" borderId="10"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3" xfId="0" applyNumberFormat="1" applyFont="1" applyBorder="1" applyAlignment="1">
      <alignment horizontal="center"/>
    </xf>
    <xf numFmtId="164" fontId="1" fillId="0" borderId="10" xfId="0" applyNumberFormat="1" applyFont="1" applyBorder="1" applyAlignment="1">
      <alignment horizontal="center"/>
    </xf>
    <xf numFmtId="164" fontId="1" fillId="0" borderId="15" xfId="0" applyNumberFormat="1" applyFont="1" applyBorder="1" applyAlignment="1">
      <alignment horizontal="center"/>
    </xf>
    <xf numFmtId="3" fontId="2" fillId="5" borderId="56" xfId="0" applyNumberFormat="1" applyFont="1" applyFill="1" applyBorder="1" applyAlignment="1">
      <alignment horizontal="center" vertical="top" wrapText="1"/>
    </xf>
    <xf numFmtId="3" fontId="1" fillId="5" borderId="15" xfId="0" applyNumberFormat="1" applyFont="1" applyFill="1" applyBorder="1" applyAlignment="1">
      <alignment vertical="top" wrapText="1"/>
    </xf>
    <xf numFmtId="3" fontId="1" fillId="0" borderId="69" xfId="0" applyNumberFormat="1" applyFont="1" applyBorder="1" applyAlignment="1">
      <alignment vertical="top" wrapText="1"/>
    </xf>
    <xf numFmtId="3" fontId="6" fillId="0" borderId="0" xfId="0" applyNumberFormat="1" applyFont="1" applyAlignment="1">
      <alignment horizontal="right" vertical="top" wrapText="1"/>
    </xf>
    <xf numFmtId="3" fontId="1" fillId="5" borderId="17" xfId="0" applyNumberFormat="1" applyFont="1" applyFill="1" applyBorder="1" applyAlignment="1">
      <alignment horizontal="left" vertical="top" wrapText="1"/>
    </xf>
    <xf numFmtId="3" fontId="2" fillId="2" borderId="20" xfId="0" applyNumberFormat="1" applyFont="1" applyFill="1" applyBorder="1" applyAlignment="1">
      <alignment horizontal="right" vertical="top"/>
    </xf>
    <xf numFmtId="3" fontId="2" fillId="5" borderId="4" xfId="0" applyNumberFormat="1" applyFont="1" applyFill="1" applyBorder="1" applyAlignment="1">
      <alignment horizontal="left" vertical="top" wrapText="1"/>
    </xf>
    <xf numFmtId="3" fontId="1" fillId="0" borderId="53" xfId="0" applyNumberFormat="1" applyFont="1" applyBorder="1" applyAlignment="1">
      <alignment horizontal="left" vertical="top" wrapText="1"/>
    </xf>
    <xf numFmtId="3" fontId="2" fillId="4" borderId="35" xfId="0" applyNumberFormat="1" applyFont="1" applyFill="1" applyBorder="1" applyAlignment="1">
      <alignment horizontal="right" vertical="top"/>
    </xf>
    <xf numFmtId="3" fontId="2" fillId="10" borderId="20" xfId="0" applyNumberFormat="1" applyFont="1" applyFill="1" applyBorder="1" applyAlignment="1">
      <alignment horizontal="left" vertical="top"/>
    </xf>
    <xf numFmtId="49" fontId="1" fillId="5" borderId="0" xfId="0" applyNumberFormat="1" applyFont="1" applyFill="1" applyAlignment="1">
      <alignment horizontal="left" vertical="top"/>
    </xf>
    <xf numFmtId="49" fontId="2" fillId="9" borderId="30"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49" fontId="2" fillId="5" borderId="4"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165" fontId="1" fillId="5" borderId="12" xfId="0" applyNumberFormat="1" applyFont="1" applyFill="1" applyBorder="1" applyAlignment="1">
      <alignment horizontal="center" vertical="top"/>
    </xf>
    <xf numFmtId="3" fontId="1" fillId="5" borderId="28" xfId="0" applyNumberFormat="1" applyFont="1" applyFill="1" applyBorder="1" applyAlignment="1">
      <alignment horizontal="left" vertical="top" wrapText="1"/>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3" fontId="1" fillId="0" borderId="29"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49" fontId="2" fillId="0" borderId="36" xfId="0" applyNumberFormat="1" applyFont="1" applyBorder="1" applyAlignment="1">
      <alignment horizontal="center" vertical="top"/>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2" fillId="0" borderId="11" xfId="0" applyNumberFormat="1" applyFont="1" applyFill="1" applyBorder="1" applyAlignment="1">
      <alignment horizontal="center" vertical="top" wrapText="1"/>
    </xf>
    <xf numFmtId="3" fontId="1" fillId="6" borderId="1" xfId="0" applyNumberFormat="1" applyFont="1" applyFill="1" applyBorder="1" applyAlignment="1">
      <alignment vertical="top" wrapText="1"/>
    </xf>
    <xf numFmtId="49" fontId="2" fillId="2" borderId="20"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5" borderId="26"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44"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52" xfId="0" applyNumberFormat="1" applyFont="1" applyBorder="1" applyAlignment="1">
      <alignment horizontal="center" vertical="top"/>
    </xf>
    <xf numFmtId="49" fontId="2" fillId="9" borderId="32"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1" fillId="3" borderId="11" xfId="0" applyNumberFormat="1" applyFont="1" applyFill="1" applyBorder="1" applyAlignment="1">
      <alignment horizontal="left" vertical="top" wrapText="1"/>
    </xf>
    <xf numFmtId="3" fontId="1" fillId="0" borderId="28" xfId="0" applyNumberFormat="1" applyFont="1" applyBorder="1" applyAlignment="1">
      <alignment horizontal="center" vertical="top"/>
    </xf>
    <xf numFmtId="3" fontId="1" fillId="0" borderId="22" xfId="0" applyNumberFormat="1" applyFont="1" applyBorder="1" applyAlignment="1">
      <alignment horizontal="center" vertical="top"/>
    </xf>
    <xf numFmtId="3" fontId="9" fillId="7" borderId="14"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19" fillId="0" borderId="0" xfId="0" applyNumberFormat="1" applyFont="1" applyAlignment="1">
      <alignment horizontal="center" vertical="top" wrapText="1"/>
    </xf>
    <xf numFmtId="3" fontId="6" fillId="0" borderId="0" xfId="0" applyNumberFormat="1" applyFont="1" applyAlignment="1">
      <alignment horizontal="center" vertical="top"/>
    </xf>
    <xf numFmtId="3" fontId="2" fillId="2" borderId="20" xfId="0" applyNumberFormat="1" applyFont="1" applyFill="1" applyBorder="1" applyAlignment="1">
      <alignment vertical="top"/>
    </xf>
    <xf numFmtId="3" fontId="2" fillId="2" borderId="20" xfId="0" applyNumberFormat="1" applyFont="1" applyFill="1" applyBorder="1" applyAlignment="1">
      <alignment horizontal="left" vertical="top" wrapText="1"/>
    </xf>
    <xf numFmtId="3" fontId="2" fillId="3" borderId="11"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2" fillId="2" borderId="20" xfId="0" applyNumberFormat="1" applyFont="1" applyFill="1" applyBorder="1" applyAlignment="1">
      <alignment vertical="center"/>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56" xfId="0" applyNumberFormat="1" applyFont="1" applyBorder="1" applyAlignment="1">
      <alignment horizontal="center" vertical="top"/>
    </xf>
    <xf numFmtId="3" fontId="1" fillId="0" borderId="0" xfId="0" applyNumberFormat="1" applyFont="1" applyBorder="1" applyAlignment="1">
      <alignment horizontal="left" vertical="top"/>
    </xf>
    <xf numFmtId="3" fontId="1" fillId="5" borderId="50" xfId="0" applyNumberFormat="1" applyFont="1" applyFill="1" applyBorder="1" applyAlignment="1">
      <alignment horizontal="left" vertical="top" wrapText="1"/>
    </xf>
    <xf numFmtId="3" fontId="1" fillId="5" borderId="11"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3" fontId="1" fillId="0" borderId="49" xfId="0" applyNumberFormat="1" applyFont="1" applyBorder="1" applyAlignment="1">
      <alignment horizontal="center" vertical="top"/>
    </xf>
    <xf numFmtId="3" fontId="1" fillId="0" borderId="39" xfId="0" applyNumberFormat="1" applyFont="1" applyBorder="1" applyAlignment="1">
      <alignment horizontal="center" vertical="top"/>
    </xf>
    <xf numFmtId="3" fontId="1" fillId="5" borderId="0"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1" fillId="0" borderId="37"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50" xfId="0" applyNumberFormat="1" applyFont="1" applyBorder="1" applyAlignment="1">
      <alignment horizontal="center" vertical="top"/>
    </xf>
    <xf numFmtId="3" fontId="1" fillId="0" borderId="37" xfId="0" applyNumberFormat="1" applyFont="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3" fontId="1" fillId="5" borderId="49"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0" fontId="1" fillId="5" borderId="39" xfId="0" applyFont="1" applyFill="1" applyBorder="1" applyAlignment="1">
      <alignment horizontal="center" vertical="top" wrapText="1"/>
    </xf>
    <xf numFmtId="3" fontId="1" fillId="0" borderId="26" xfId="0" applyNumberFormat="1" applyFont="1" applyBorder="1" applyAlignment="1">
      <alignment horizontal="center" vertical="top"/>
    </xf>
    <xf numFmtId="3" fontId="1" fillId="0" borderId="14" xfId="0" applyNumberFormat="1" applyFont="1" applyBorder="1" applyAlignment="1">
      <alignment horizontal="center" vertical="top"/>
    </xf>
    <xf numFmtId="3" fontId="1" fillId="5" borderId="26" xfId="0" applyNumberFormat="1" applyFont="1" applyFill="1" applyBorder="1" applyAlignment="1">
      <alignment horizontal="left" vertical="top" wrapText="1"/>
    </xf>
    <xf numFmtId="3" fontId="1" fillId="0" borderId="4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 fillId="5" borderId="22"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3" fontId="1" fillId="5" borderId="36"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3" fontId="1" fillId="5" borderId="28" xfId="0" applyNumberFormat="1" applyFont="1" applyFill="1" applyBorder="1" applyAlignment="1">
      <alignment horizontal="center" vertical="top"/>
    </xf>
    <xf numFmtId="165" fontId="1" fillId="0" borderId="14" xfId="0" applyNumberFormat="1" applyFont="1" applyBorder="1" applyAlignment="1">
      <alignment horizontal="center" vertical="top"/>
    </xf>
    <xf numFmtId="3" fontId="1" fillId="5" borderId="31" xfId="0" applyNumberFormat="1" applyFont="1" applyFill="1" applyBorder="1" applyAlignment="1">
      <alignment horizontal="center" vertical="top"/>
    </xf>
    <xf numFmtId="3" fontId="1" fillId="0" borderId="26" xfId="0" applyNumberFormat="1" applyFont="1" applyBorder="1" applyAlignment="1">
      <alignment horizontal="left" vertical="top" wrapText="1"/>
    </xf>
    <xf numFmtId="3" fontId="1" fillId="0" borderId="11" xfId="0" applyNumberFormat="1" applyFont="1" applyBorder="1" applyAlignment="1">
      <alignment horizontal="left" vertical="top" wrapText="1"/>
    </xf>
    <xf numFmtId="164" fontId="1" fillId="0" borderId="49" xfId="0" applyNumberFormat="1" applyFont="1" applyBorder="1" applyAlignment="1">
      <alignment horizontal="center" vertical="top" wrapText="1"/>
    </xf>
    <xf numFmtId="164" fontId="2" fillId="5" borderId="44" xfId="0" applyNumberFormat="1" applyFont="1" applyFill="1" applyBorder="1" applyAlignment="1">
      <alignment horizontal="center" vertical="top"/>
    </xf>
    <xf numFmtId="164" fontId="2" fillId="5" borderId="37" xfId="0" applyNumberFormat="1" applyFont="1" applyFill="1" applyBorder="1" applyAlignment="1">
      <alignment horizontal="center" vertical="top"/>
    </xf>
    <xf numFmtId="3" fontId="1" fillId="11" borderId="14" xfId="0" applyNumberFormat="1" applyFont="1" applyFill="1" applyBorder="1" applyAlignment="1">
      <alignment vertical="top" wrapText="1"/>
    </xf>
    <xf numFmtId="164" fontId="1" fillId="5" borderId="26"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3" fontId="23" fillId="0" borderId="26" xfId="0" applyNumberFormat="1" applyFont="1" applyBorder="1" applyAlignment="1">
      <alignment wrapText="1"/>
    </xf>
    <xf numFmtId="3" fontId="5" fillId="5" borderId="12" xfId="0" applyNumberFormat="1" applyFont="1" applyFill="1" applyBorder="1" applyAlignment="1">
      <alignment horizontal="center" vertical="top"/>
    </xf>
    <xf numFmtId="165" fontId="5" fillId="5" borderId="26" xfId="0" applyNumberFormat="1" applyFont="1" applyFill="1" applyBorder="1" applyAlignment="1">
      <alignment horizontal="center" vertical="top"/>
    </xf>
    <xf numFmtId="165" fontId="5" fillId="5" borderId="11" xfId="0" applyNumberFormat="1" applyFont="1" applyFill="1" applyBorder="1" applyAlignment="1">
      <alignment horizontal="center" vertical="top"/>
    </xf>
    <xf numFmtId="165" fontId="5" fillId="5" borderId="0" xfId="0" applyNumberFormat="1" applyFont="1" applyFill="1" applyBorder="1" applyAlignment="1">
      <alignment horizontal="center" vertical="top"/>
    </xf>
    <xf numFmtId="165" fontId="5" fillId="5" borderId="45" xfId="0" applyNumberFormat="1" applyFont="1" applyFill="1" applyBorder="1" applyAlignment="1">
      <alignment horizontal="center" vertical="top"/>
    </xf>
    <xf numFmtId="3" fontId="5" fillId="5" borderId="53" xfId="0" applyNumberFormat="1" applyFont="1" applyFill="1" applyBorder="1" applyAlignment="1">
      <alignment horizontal="center" vertical="top" wrapText="1"/>
    </xf>
    <xf numFmtId="3" fontId="5" fillId="5" borderId="57" xfId="0" applyNumberFormat="1" applyFont="1" applyFill="1" applyBorder="1" applyAlignment="1">
      <alignment horizontal="center" vertical="top" wrapText="1"/>
    </xf>
    <xf numFmtId="3" fontId="5" fillId="5" borderId="34" xfId="0" applyNumberFormat="1" applyFont="1" applyFill="1" applyBorder="1" applyAlignment="1">
      <alignment horizontal="center" vertical="top" wrapText="1"/>
    </xf>
    <xf numFmtId="3" fontId="5" fillId="5" borderId="49" xfId="0" applyNumberFormat="1" applyFont="1" applyFill="1" applyBorder="1" applyAlignment="1">
      <alignment horizontal="center" vertical="top" wrapText="1"/>
    </xf>
    <xf numFmtId="3" fontId="5" fillId="5" borderId="13" xfId="0" applyNumberFormat="1" applyFont="1" applyFill="1" applyBorder="1" applyAlignment="1">
      <alignment horizontal="center" vertical="top" wrapText="1"/>
    </xf>
    <xf numFmtId="3" fontId="5" fillId="5" borderId="69" xfId="0" applyNumberFormat="1" applyFont="1" applyFill="1" applyBorder="1" applyAlignment="1">
      <alignment horizontal="center" vertical="top" wrapText="1"/>
    </xf>
    <xf numFmtId="165" fontId="5" fillId="0" borderId="52" xfId="0" applyNumberFormat="1" applyFont="1" applyBorder="1" applyAlignment="1">
      <alignment horizontal="center" vertical="top"/>
    </xf>
    <xf numFmtId="165" fontId="5" fillId="0" borderId="4" xfId="0" applyNumberFormat="1" applyFont="1" applyBorder="1" applyAlignment="1">
      <alignment horizontal="center" vertical="top"/>
    </xf>
    <xf numFmtId="165" fontId="5" fillId="0" borderId="28" xfId="0" applyNumberFormat="1" applyFont="1" applyBorder="1" applyAlignment="1">
      <alignment horizontal="center" vertical="top"/>
    </xf>
    <xf numFmtId="165" fontId="5" fillId="0" borderId="40" xfId="0" applyNumberFormat="1" applyFont="1" applyBorder="1" applyAlignment="1">
      <alignment horizontal="center" vertical="top"/>
    </xf>
    <xf numFmtId="165" fontId="5" fillId="5" borderId="26" xfId="0" applyNumberFormat="1" applyFont="1" applyFill="1" applyBorder="1" applyAlignment="1">
      <alignment horizontal="center" vertical="top" wrapText="1"/>
    </xf>
    <xf numFmtId="165" fontId="5" fillId="5" borderId="0" xfId="0" applyNumberFormat="1" applyFont="1" applyFill="1" applyBorder="1" applyAlignment="1">
      <alignment horizontal="center" vertical="top" wrapText="1"/>
    </xf>
    <xf numFmtId="165" fontId="5" fillId="5" borderId="45" xfId="0" applyNumberFormat="1" applyFont="1" applyFill="1" applyBorder="1" applyAlignment="1">
      <alignment horizontal="center" vertical="top" wrapText="1"/>
    </xf>
    <xf numFmtId="3" fontId="5" fillId="0" borderId="9" xfId="0" applyNumberFormat="1" applyFont="1" applyBorder="1" applyAlignment="1">
      <alignment horizontal="center" vertical="top"/>
    </xf>
    <xf numFmtId="3" fontId="5" fillId="0" borderId="57" xfId="0" applyNumberFormat="1" applyFont="1" applyBorder="1" applyAlignment="1">
      <alignment horizontal="center" vertical="top"/>
    </xf>
    <xf numFmtId="3" fontId="5" fillId="0" borderId="34" xfId="0" applyNumberFormat="1" applyFont="1" applyBorder="1" applyAlignment="1">
      <alignment horizontal="center" vertical="top"/>
    </xf>
    <xf numFmtId="3" fontId="5" fillId="0" borderId="49" xfId="0" applyNumberFormat="1" applyFont="1" applyBorder="1" applyAlignment="1">
      <alignment horizontal="center" vertical="top"/>
    </xf>
    <xf numFmtId="3" fontId="5" fillId="0" borderId="13" xfId="0" applyNumberFormat="1" applyFont="1" applyBorder="1" applyAlignment="1">
      <alignment horizontal="center" vertical="top"/>
    </xf>
    <xf numFmtId="3" fontId="5" fillId="0" borderId="54" xfId="0" applyNumberFormat="1" applyFont="1" applyBorder="1" applyAlignment="1">
      <alignment horizontal="center" vertical="top"/>
    </xf>
    <xf numFmtId="3" fontId="5" fillId="0" borderId="52" xfId="0" applyNumberFormat="1" applyFont="1" applyBorder="1" applyAlignment="1">
      <alignment horizontal="center" vertical="top"/>
    </xf>
    <xf numFmtId="3" fontId="5" fillId="5" borderId="69" xfId="0" applyNumberFormat="1" applyFont="1" applyFill="1" applyBorder="1" applyAlignment="1">
      <alignment horizontal="center" vertical="top"/>
    </xf>
    <xf numFmtId="164" fontId="5" fillId="5" borderId="6" xfId="0" applyNumberFormat="1" applyFont="1" applyFill="1" applyBorder="1" applyAlignment="1">
      <alignment horizontal="center" vertical="top" wrapText="1"/>
    </xf>
    <xf numFmtId="164" fontId="5" fillId="5" borderId="3" xfId="0" applyNumberFormat="1" applyFont="1" applyFill="1" applyBorder="1" applyAlignment="1">
      <alignment horizontal="center" vertical="top" wrapText="1"/>
    </xf>
    <xf numFmtId="164" fontId="5" fillId="5" borderId="7"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1" fillId="5" borderId="28"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5" fillId="0" borderId="14" xfId="0" applyNumberFormat="1" applyFont="1" applyBorder="1" applyAlignment="1">
      <alignment horizontal="center" vertical="top"/>
    </xf>
    <xf numFmtId="3" fontId="5" fillId="5" borderId="9" xfId="0" applyNumberFormat="1" applyFont="1" applyFill="1" applyBorder="1" applyAlignment="1">
      <alignment horizontal="center" vertical="top" wrapText="1"/>
    </xf>
    <xf numFmtId="49" fontId="2" fillId="9" borderId="4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3" fontId="1" fillId="0" borderId="50" xfId="0" applyNumberFormat="1" applyFont="1" applyBorder="1" applyAlignment="1">
      <alignment horizontal="left" vertical="top" wrapText="1"/>
    </xf>
    <xf numFmtId="3" fontId="2" fillId="0" borderId="36"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1" fillId="0" borderId="3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5" fillId="3" borderId="53" xfId="0" applyNumberFormat="1" applyFont="1" applyFill="1" applyBorder="1" applyAlignment="1">
      <alignment horizontal="center" vertical="top" wrapText="1"/>
    </xf>
    <xf numFmtId="164" fontId="5" fillId="5" borderId="53" xfId="0" applyNumberFormat="1" applyFont="1" applyFill="1" applyBorder="1" applyAlignment="1">
      <alignment horizontal="center" vertical="top"/>
    </xf>
    <xf numFmtId="164" fontId="5" fillId="5" borderId="10" xfId="0" applyNumberFormat="1" applyFont="1" applyFill="1" applyBorder="1" applyAlignment="1">
      <alignment horizontal="center" vertical="top"/>
    </xf>
    <xf numFmtId="164" fontId="5" fillId="5" borderId="14" xfId="0" applyNumberFormat="1" applyFont="1" applyFill="1" applyBorder="1" applyAlignment="1">
      <alignment horizontal="center" vertical="top"/>
    </xf>
    <xf numFmtId="164" fontId="5" fillId="5" borderId="26" xfId="0" applyNumberFormat="1" applyFont="1" applyFill="1" applyBorder="1" applyAlignment="1">
      <alignment horizontal="center" vertical="top"/>
    </xf>
    <xf numFmtId="164" fontId="5" fillId="5" borderId="11" xfId="0" applyNumberFormat="1" applyFont="1" applyFill="1" applyBorder="1" applyAlignment="1">
      <alignment horizontal="center" vertical="top"/>
    </xf>
    <xf numFmtId="164" fontId="5" fillId="5" borderId="0" xfId="0" applyNumberFormat="1" applyFont="1" applyFill="1" applyBorder="1" applyAlignment="1">
      <alignment horizontal="center" vertical="top"/>
    </xf>
    <xf numFmtId="3" fontId="5" fillId="5" borderId="6" xfId="0" applyNumberFormat="1" applyFont="1" applyFill="1" applyBorder="1" applyAlignment="1">
      <alignment horizontal="center" vertical="top" wrapText="1"/>
    </xf>
    <xf numFmtId="164" fontId="5" fillId="5" borderId="6" xfId="0" applyNumberFormat="1" applyFont="1" applyFill="1" applyBorder="1" applyAlignment="1">
      <alignment horizontal="center" vertical="top"/>
    </xf>
    <xf numFmtId="164" fontId="5" fillId="5" borderId="3" xfId="0" applyNumberFormat="1" applyFont="1" applyFill="1" applyBorder="1" applyAlignment="1">
      <alignment horizontal="center" vertical="top"/>
    </xf>
    <xf numFmtId="164" fontId="5" fillId="5" borderId="7" xfId="0" applyNumberFormat="1" applyFont="1" applyFill="1" applyBorder="1" applyAlignment="1">
      <alignment horizontal="center" vertical="top"/>
    </xf>
    <xf numFmtId="3" fontId="1" fillId="5" borderId="30" xfId="0" applyNumberFormat="1" applyFont="1" applyFill="1" applyBorder="1" applyAlignment="1">
      <alignment horizontal="center" vertical="top"/>
    </xf>
    <xf numFmtId="3" fontId="1" fillId="5" borderId="4" xfId="0" applyNumberFormat="1" applyFont="1" applyFill="1" applyBorder="1" applyAlignment="1">
      <alignment horizontal="center" vertical="top"/>
    </xf>
    <xf numFmtId="164" fontId="1" fillId="5" borderId="29" xfId="0" applyNumberFormat="1" applyFont="1" applyFill="1" applyBorder="1" applyAlignment="1">
      <alignment horizontal="center" vertical="top" wrapText="1"/>
    </xf>
    <xf numFmtId="164" fontId="1" fillId="5" borderId="40" xfId="0" applyNumberFormat="1" applyFont="1" applyFill="1" applyBorder="1" applyAlignment="1">
      <alignment horizontal="center" vertical="top" wrapText="1"/>
    </xf>
    <xf numFmtId="3" fontId="2" fillId="5" borderId="39" xfId="0" applyNumberFormat="1" applyFont="1" applyFill="1" applyBorder="1" applyAlignment="1">
      <alignment horizontal="center" vertical="top"/>
    </xf>
    <xf numFmtId="3" fontId="2" fillId="4" borderId="17" xfId="0" applyNumberFormat="1" applyFont="1" applyFill="1" applyBorder="1" applyAlignment="1">
      <alignment horizontal="right" vertical="top"/>
    </xf>
    <xf numFmtId="165" fontId="2" fillId="5" borderId="6" xfId="0" applyNumberFormat="1" applyFont="1" applyFill="1" applyBorder="1" applyAlignment="1">
      <alignment horizontal="center" vertical="top"/>
    </xf>
    <xf numFmtId="49" fontId="21" fillId="9" borderId="26" xfId="0" applyNumberFormat="1" applyFont="1" applyFill="1" applyBorder="1" applyAlignment="1">
      <alignment horizontal="center" vertical="top"/>
    </xf>
    <xf numFmtId="49" fontId="21" fillId="2" borderId="11" xfId="0" applyNumberFormat="1" applyFont="1" applyFill="1" applyBorder="1" applyAlignment="1">
      <alignment horizontal="center" vertical="top"/>
    </xf>
    <xf numFmtId="49" fontId="21" fillId="3" borderId="36" xfId="0" applyNumberFormat="1" applyFont="1" applyFill="1" applyBorder="1" applyAlignment="1">
      <alignment horizontal="center" vertical="top"/>
    </xf>
    <xf numFmtId="3" fontId="21" fillId="5" borderId="0" xfId="0" applyNumberFormat="1" applyFont="1" applyFill="1" applyBorder="1" applyAlignment="1">
      <alignment horizontal="center" vertical="top"/>
    </xf>
    <xf numFmtId="3" fontId="5" fillId="0" borderId="53" xfId="0" applyNumberFormat="1" applyFont="1" applyBorder="1" applyAlignment="1">
      <alignment horizontal="center" vertical="top" wrapText="1"/>
    </xf>
    <xf numFmtId="3" fontId="5" fillId="0" borderId="57" xfId="0" applyNumberFormat="1" applyFont="1" applyBorder="1" applyAlignment="1">
      <alignment horizontal="center" vertical="top" wrapText="1"/>
    </xf>
    <xf numFmtId="3" fontId="5" fillId="0" borderId="9" xfId="0" applyNumberFormat="1" applyFont="1" applyBorder="1" applyAlignment="1">
      <alignment horizontal="center" vertical="top" wrapText="1"/>
    </xf>
    <xf numFmtId="164" fontId="5" fillId="5" borderId="45" xfId="0" applyNumberFormat="1" applyFont="1" applyFill="1" applyBorder="1" applyAlignment="1">
      <alignment horizontal="center" vertical="top"/>
    </xf>
    <xf numFmtId="165" fontId="5" fillId="5" borderId="12" xfId="0" applyNumberFormat="1" applyFont="1" applyFill="1" applyBorder="1" applyAlignment="1">
      <alignment horizontal="center" vertical="top"/>
    </xf>
    <xf numFmtId="3" fontId="5" fillId="5" borderId="14" xfId="0" applyNumberFormat="1" applyFont="1" applyFill="1" applyBorder="1" applyAlignment="1">
      <alignment vertical="top" wrapText="1"/>
    </xf>
    <xf numFmtId="0" fontId="5" fillId="5" borderId="53" xfId="0" applyNumberFormat="1" applyFont="1" applyFill="1" applyBorder="1" applyAlignment="1">
      <alignment horizontal="center" vertical="top" wrapText="1"/>
    </xf>
    <xf numFmtId="0" fontId="5" fillId="5" borderId="57" xfId="0" applyNumberFormat="1" applyFont="1" applyFill="1" applyBorder="1" applyAlignment="1">
      <alignment horizontal="center" vertical="top" wrapText="1"/>
    </xf>
    <xf numFmtId="0" fontId="5" fillId="5" borderId="28" xfId="0" applyFont="1" applyFill="1" applyBorder="1" applyAlignment="1">
      <alignment horizontal="center" vertical="top" wrapText="1"/>
    </xf>
    <xf numFmtId="0" fontId="5" fillId="5" borderId="31" xfId="0" applyFont="1" applyFill="1" applyBorder="1" applyAlignment="1">
      <alignment horizontal="center" vertical="top" wrapText="1"/>
    </xf>
    <xf numFmtId="165" fontId="5" fillId="5" borderId="28" xfId="0" applyNumberFormat="1" applyFont="1" applyFill="1" applyBorder="1" applyAlignment="1">
      <alignment horizontal="center" vertical="top"/>
    </xf>
    <xf numFmtId="165" fontId="5" fillId="5" borderId="4" xfId="0" applyNumberFormat="1" applyFont="1" applyFill="1" applyBorder="1" applyAlignment="1">
      <alignment horizontal="center" vertical="top"/>
    </xf>
    <xf numFmtId="165" fontId="5" fillId="5" borderId="8" xfId="0" applyNumberFormat="1" applyFont="1" applyFill="1" applyBorder="1" applyAlignment="1">
      <alignment horizontal="center" vertical="top"/>
    </xf>
    <xf numFmtId="3" fontId="5" fillId="5" borderId="28" xfId="0" applyNumberFormat="1" applyFont="1" applyFill="1" applyBorder="1" applyAlignment="1">
      <alignment horizontal="center" vertical="top" wrapText="1"/>
    </xf>
    <xf numFmtId="3" fontId="5" fillId="5" borderId="31" xfId="0" applyNumberFormat="1" applyFont="1" applyFill="1" applyBorder="1" applyAlignment="1">
      <alignment horizontal="center" vertical="top" wrapText="1"/>
    </xf>
    <xf numFmtId="164" fontId="5" fillId="0" borderId="6" xfId="0" applyNumberFormat="1" applyFont="1" applyBorder="1" applyAlignment="1">
      <alignment horizontal="center" vertical="top" wrapText="1"/>
    </xf>
    <xf numFmtId="164" fontId="5" fillId="5" borderId="8" xfId="0" applyNumberFormat="1" applyFont="1" applyFill="1" applyBorder="1" applyAlignment="1">
      <alignment horizontal="center" vertical="top" wrapText="1"/>
    </xf>
    <xf numFmtId="164" fontId="5" fillId="5" borderId="26"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164" fontId="5" fillId="5" borderId="0" xfId="0" applyNumberFormat="1" applyFont="1" applyFill="1" applyBorder="1" applyAlignment="1">
      <alignment horizontal="center" vertical="top" wrapText="1"/>
    </xf>
    <xf numFmtId="165" fontId="5" fillId="5" borderId="2" xfId="0" applyNumberFormat="1" applyFont="1" applyFill="1" applyBorder="1" applyAlignment="1">
      <alignment horizontal="center" vertical="top"/>
    </xf>
    <xf numFmtId="165" fontId="5" fillId="5" borderId="3" xfId="0" applyNumberFormat="1" applyFont="1" applyFill="1" applyBorder="1" applyAlignment="1">
      <alignment horizontal="center" vertical="top"/>
    </xf>
    <xf numFmtId="165" fontId="5" fillId="5" borderId="64" xfId="0" applyNumberFormat="1" applyFont="1" applyFill="1" applyBorder="1" applyAlignment="1">
      <alignment horizontal="center" vertical="top"/>
    </xf>
    <xf numFmtId="3" fontId="26" fillId="0" borderId="0" xfId="0" applyNumberFormat="1" applyFont="1" applyAlignment="1">
      <alignment vertical="top" wrapText="1"/>
    </xf>
    <xf numFmtId="3" fontId="26" fillId="0" borderId="43" xfId="0" applyNumberFormat="1" applyFont="1" applyBorder="1" applyAlignment="1">
      <alignment horizontal="left"/>
    </xf>
    <xf numFmtId="3" fontId="26" fillId="0" borderId="0" xfId="0" applyNumberFormat="1" applyFont="1"/>
    <xf numFmtId="3" fontId="26" fillId="5" borderId="9" xfId="0" applyNumberFormat="1" applyFont="1" applyFill="1" applyBorder="1" applyAlignment="1">
      <alignment horizontal="center" vertical="top" wrapText="1"/>
    </xf>
    <xf numFmtId="3" fontId="26" fillId="5" borderId="15" xfId="0" applyNumberFormat="1" applyFont="1" applyFill="1" applyBorder="1" applyAlignment="1">
      <alignment horizontal="center" vertical="top" wrapText="1"/>
    </xf>
    <xf numFmtId="3" fontId="26" fillId="11" borderId="53" xfId="0" applyNumberFormat="1" applyFont="1" applyFill="1" applyBorder="1" applyAlignment="1">
      <alignment horizontal="center" vertical="top" wrapText="1"/>
    </xf>
    <xf numFmtId="3" fontId="26" fillId="11" borderId="57" xfId="0" applyNumberFormat="1" applyFont="1" applyFill="1" applyBorder="1" applyAlignment="1">
      <alignment horizontal="center" vertical="top" wrapText="1"/>
    </xf>
    <xf numFmtId="3" fontId="10" fillId="0" borderId="12" xfId="0" applyNumberFormat="1" applyFont="1" applyBorder="1" applyAlignment="1">
      <alignment horizontal="center" vertical="top"/>
    </xf>
    <xf numFmtId="3" fontId="10" fillId="5" borderId="12" xfId="0" applyNumberFormat="1" applyFont="1" applyFill="1" applyBorder="1" applyAlignment="1">
      <alignment horizontal="center" vertical="top"/>
    </xf>
    <xf numFmtId="164" fontId="10" fillId="5" borderId="44" xfId="0" applyNumberFormat="1" applyFont="1" applyFill="1" applyBorder="1" applyAlignment="1">
      <alignment horizontal="center" vertical="top"/>
    </xf>
    <xf numFmtId="164" fontId="10" fillId="5" borderId="11"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164" fontId="10" fillId="5" borderId="0" xfId="0" applyNumberFormat="1" applyFont="1" applyFill="1" applyBorder="1" applyAlignment="1">
      <alignment horizontal="center" vertical="top"/>
    </xf>
    <xf numFmtId="165" fontId="10" fillId="0" borderId="26" xfId="0" applyNumberFormat="1" applyFont="1" applyBorder="1" applyAlignment="1">
      <alignment horizontal="center" vertical="top"/>
    </xf>
    <xf numFmtId="165" fontId="10" fillId="0" borderId="0" xfId="0" applyNumberFormat="1" applyFont="1" applyBorder="1" applyAlignment="1">
      <alignment horizontal="center" vertical="top"/>
    </xf>
    <xf numFmtId="164" fontId="15" fillId="5" borderId="26" xfId="0" applyNumberFormat="1" applyFont="1" applyFill="1" applyBorder="1" applyAlignment="1">
      <alignment horizontal="center" vertical="top" wrapText="1"/>
    </xf>
    <xf numFmtId="164" fontId="15" fillId="5" borderId="0" xfId="0" applyNumberFormat="1" applyFont="1" applyFill="1" applyBorder="1" applyAlignment="1">
      <alignment horizontal="center" vertical="top" wrapText="1"/>
    </xf>
    <xf numFmtId="3" fontId="10" fillId="5" borderId="37" xfId="0" applyNumberFormat="1" applyFont="1" applyFill="1" applyBorder="1" applyAlignment="1">
      <alignment horizontal="center" vertical="top"/>
    </xf>
    <xf numFmtId="164" fontId="10" fillId="0" borderId="26" xfId="0" applyNumberFormat="1" applyFont="1" applyBorder="1" applyAlignment="1">
      <alignment horizontal="center" vertical="top"/>
    </xf>
    <xf numFmtId="164" fontId="10" fillId="0" borderId="0" xfId="0" applyNumberFormat="1" applyFont="1" applyBorder="1" applyAlignment="1">
      <alignment horizontal="center" vertical="top"/>
    </xf>
    <xf numFmtId="3" fontId="10" fillId="0" borderId="22" xfId="0" applyNumberFormat="1" applyFont="1" applyBorder="1" applyAlignment="1">
      <alignment horizontal="center" vertical="top"/>
    </xf>
    <xf numFmtId="3" fontId="10" fillId="0" borderId="23" xfId="0" applyNumberFormat="1" applyFont="1" applyBorder="1" applyAlignment="1">
      <alignment horizontal="center" vertical="top"/>
    </xf>
    <xf numFmtId="3" fontId="10" fillId="0" borderId="56" xfId="0" applyNumberFormat="1" applyFont="1" applyBorder="1" applyAlignment="1">
      <alignment horizontal="center" vertical="top"/>
    </xf>
    <xf numFmtId="164" fontId="10" fillId="5" borderId="23" xfId="0" applyNumberFormat="1" applyFont="1" applyFill="1" applyBorder="1" applyAlignment="1">
      <alignment horizontal="center" vertical="top" wrapText="1"/>
    </xf>
    <xf numFmtId="164" fontId="10" fillId="5" borderId="55" xfId="0" applyNumberFormat="1" applyFont="1" applyFill="1" applyBorder="1" applyAlignment="1">
      <alignment horizontal="center" vertical="top" wrapText="1"/>
    </xf>
    <xf numFmtId="3" fontId="5" fillId="0" borderId="6" xfId="0" applyNumberFormat="1" applyFont="1" applyBorder="1" applyAlignment="1">
      <alignment horizontal="center" vertical="top"/>
    </xf>
    <xf numFmtId="165" fontId="5" fillId="0" borderId="6" xfId="0" applyNumberFormat="1" applyFont="1" applyBorder="1" applyAlignment="1">
      <alignment horizontal="center" vertical="top"/>
    </xf>
    <xf numFmtId="165" fontId="5" fillId="5" borderId="7" xfId="0" applyNumberFormat="1" applyFont="1" applyFill="1" applyBorder="1" applyAlignment="1">
      <alignment horizontal="center" vertical="top"/>
    </xf>
    <xf numFmtId="3" fontId="5" fillId="0" borderId="12" xfId="0" applyNumberFormat="1" applyFont="1" applyBorder="1" applyAlignment="1">
      <alignment horizontal="center" vertical="top"/>
    </xf>
    <xf numFmtId="164" fontId="10" fillId="5" borderId="45" xfId="0" applyNumberFormat="1" applyFont="1" applyFill="1" applyBorder="1" applyAlignment="1">
      <alignment horizontal="center" vertical="top"/>
    </xf>
    <xf numFmtId="3" fontId="5" fillId="5" borderId="0" xfId="0" applyNumberFormat="1" applyFont="1" applyFill="1" applyBorder="1" applyAlignment="1">
      <alignment horizontal="center" vertical="top"/>
    </xf>
    <xf numFmtId="164" fontId="21" fillId="5" borderId="26" xfId="0" applyNumberFormat="1" applyFont="1" applyFill="1" applyBorder="1" applyAlignment="1">
      <alignment horizontal="center" vertical="top"/>
    </xf>
    <xf numFmtId="164" fontId="21" fillId="5" borderId="11" xfId="0" applyNumberFormat="1" applyFont="1" applyFill="1" applyBorder="1" applyAlignment="1">
      <alignment horizontal="center" vertical="top"/>
    </xf>
    <xf numFmtId="164" fontId="21" fillId="5" borderId="0" xfId="0" applyNumberFormat="1" applyFont="1" applyFill="1" applyBorder="1" applyAlignment="1">
      <alignment horizontal="center" vertical="top"/>
    </xf>
    <xf numFmtId="164" fontId="15" fillId="5" borderId="26" xfId="0" applyNumberFormat="1" applyFont="1" applyFill="1" applyBorder="1" applyAlignment="1">
      <alignment horizontal="center" vertical="top"/>
    </xf>
    <xf numFmtId="164" fontId="15" fillId="5" borderId="0" xfId="0" applyNumberFormat="1" applyFont="1" applyFill="1" applyBorder="1" applyAlignment="1">
      <alignment horizontal="center" vertical="top"/>
    </xf>
    <xf numFmtId="3" fontId="5" fillId="0" borderId="50" xfId="0" applyNumberFormat="1" applyFont="1" applyBorder="1" applyAlignment="1">
      <alignment horizontal="center" vertical="top"/>
    </xf>
    <xf numFmtId="164" fontId="5" fillId="5" borderId="22" xfId="0" applyNumberFormat="1" applyFont="1" applyFill="1" applyBorder="1" applyAlignment="1">
      <alignment horizontal="center" vertical="top"/>
    </xf>
    <xf numFmtId="164" fontId="5" fillId="5" borderId="55" xfId="0" applyNumberFormat="1" applyFont="1" applyFill="1" applyBorder="1" applyAlignment="1">
      <alignment horizontal="center" vertical="top"/>
    </xf>
    <xf numFmtId="164" fontId="5" fillId="5" borderId="23" xfId="0" applyNumberFormat="1" applyFont="1" applyFill="1" applyBorder="1" applyAlignment="1">
      <alignment horizontal="center" vertical="top"/>
    </xf>
    <xf numFmtId="165" fontId="10" fillId="5" borderId="22" xfId="0" applyNumberFormat="1" applyFont="1" applyFill="1" applyBorder="1" applyAlignment="1">
      <alignment horizontal="center" vertical="top" wrapText="1"/>
    </xf>
    <xf numFmtId="165" fontId="10" fillId="5" borderId="23" xfId="0" applyNumberFormat="1" applyFont="1" applyFill="1" applyBorder="1" applyAlignment="1">
      <alignment horizontal="center" vertical="top" wrapText="1"/>
    </xf>
    <xf numFmtId="165" fontId="10" fillId="5" borderId="24"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26" xfId="0" applyNumberFormat="1" applyFont="1" applyFill="1" applyBorder="1" applyAlignment="1">
      <alignment horizontal="left" vertical="top" wrapText="1"/>
    </xf>
    <xf numFmtId="164" fontId="5" fillId="0" borderId="26" xfId="0" applyNumberFormat="1" applyFont="1" applyBorder="1" applyAlignment="1">
      <alignment horizontal="center" vertical="top"/>
    </xf>
    <xf numFmtId="164" fontId="5" fillId="0" borderId="11" xfId="0" applyNumberFormat="1" applyFont="1" applyBorder="1" applyAlignment="1">
      <alignment horizontal="center" vertical="top"/>
    </xf>
    <xf numFmtId="164" fontId="5" fillId="0" borderId="45" xfId="0" applyNumberFormat="1" applyFont="1" applyBorder="1" applyAlignment="1">
      <alignment horizontal="center" vertical="top"/>
    </xf>
    <xf numFmtId="164" fontId="5" fillId="11" borderId="11" xfId="0" applyNumberFormat="1" applyFont="1" applyFill="1" applyBorder="1" applyAlignment="1">
      <alignment horizontal="center" vertical="top"/>
    </xf>
    <xf numFmtId="164" fontId="5" fillId="11" borderId="0" xfId="0" applyNumberFormat="1" applyFont="1" applyFill="1" applyBorder="1" applyAlignment="1">
      <alignment horizontal="center" vertical="top"/>
    </xf>
    <xf numFmtId="164" fontId="5" fillId="11" borderId="26" xfId="0" applyNumberFormat="1" applyFont="1" applyFill="1" applyBorder="1" applyAlignment="1">
      <alignment horizontal="center" vertical="top"/>
    </xf>
    <xf numFmtId="164" fontId="5" fillId="11" borderId="45" xfId="0" applyNumberFormat="1" applyFont="1" applyFill="1" applyBorder="1" applyAlignment="1">
      <alignment horizontal="center" vertical="top"/>
    </xf>
    <xf numFmtId="3" fontId="5" fillId="5" borderId="15" xfId="0" applyNumberFormat="1" applyFont="1" applyFill="1" applyBorder="1" applyAlignment="1">
      <alignment horizontal="center" vertical="top" wrapText="1"/>
    </xf>
    <xf numFmtId="3" fontId="5" fillId="5" borderId="14" xfId="0" applyNumberFormat="1" applyFont="1" applyFill="1" applyBorder="1" applyAlignment="1">
      <alignment horizontal="center" vertical="top" wrapText="1"/>
    </xf>
    <xf numFmtId="3" fontId="5" fillId="5" borderId="50" xfId="0" applyNumberFormat="1" applyFont="1" applyFill="1" applyBorder="1" applyAlignment="1">
      <alignment horizontal="center" vertical="top"/>
    </xf>
    <xf numFmtId="164" fontId="5" fillId="5" borderId="24" xfId="0" applyNumberFormat="1" applyFont="1" applyFill="1" applyBorder="1" applyAlignment="1">
      <alignment horizontal="center" vertical="top"/>
    </xf>
    <xf numFmtId="164" fontId="1" fillId="5" borderId="22" xfId="0" applyNumberFormat="1" applyFont="1" applyFill="1" applyBorder="1" applyAlignment="1">
      <alignment horizontal="center" vertical="top" wrapText="1"/>
    </xf>
    <xf numFmtId="0" fontId="5" fillId="5" borderId="4" xfId="0" applyFont="1" applyFill="1" applyBorder="1" applyAlignment="1">
      <alignment horizontal="left" vertical="top" wrapText="1"/>
    </xf>
    <xf numFmtId="0" fontId="5" fillId="5" borderId="16" xfId="0" applyFont="1" applyFill="1" applyBorder="1" applyAlignment="1">
      <alignment horizontal="left" vertical="top" wrapText="1"/>
    </xf>
    <xf numFmtId="3" fontId="5" fillId="0" borderId="40" xfId="0" applyNumberFormat="1" applyFont="1" applyFill="1" applyBorder="1" applyAlignment="1">
      <alignment horizontal="left" vertical="top" wrapText="1"/>
    </xf>
    <xf numFmtId="3" fontId="5" fillId="0" borderId="41"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5" borderId="44" xfId="0" applyNumberFormat="1" applyFont="1" applyFill="1" applyBorder="1" applyAlignment="1">
      <alignment horizontal="center" vertical="top" wrapText="1"/>
    </xf>
    <xf numFmtId="3" fontId="1" fillId="5" borderId="18" xfId="0" applyNumberFormat="1" applyFont="1" applyFill="1" applyBorder="1" applyAlignment="1">
      <alignment horizontal="center" vertical="top" wrapText="1"/>
    </xf>
    <xf numFmtId="3" fontId="1" fillId="5" borderId="0" xfId="0" applyNumberFormat="1" applyFont="1" applyFill="1" applyBorder="1" applyAlignment="1">
      <alignment horizontal="center" vertical="top" wrapText="1"/>
    </xf>
    <xf numFmtId="3" fontId="1" fillId="5" borderId="1" xfId="0" applyNumberFormat="1" applyFont="1" applyFill="1" applyBorder="1" applyAlignment="1">
      <alignment horizontal="center" vertical="top" wrapText="1"/>
    </xf>
    <xf numFmtId="164" fontId="10" fillId="5" borderId="11" xfId="0" applyNumberFormat="1" applyFont="1" applyFill="1" applyBorder="1" applyAlignment="1">
      <alignment horizontal="center" vertical="top"/>
    </xf>
    <xf numFmtId="3" fontId="26" fillId="0" borderId="26" xfId="0" applyNumberFormat="1" applyFont="1" applyBorder="1" applyAlignment="1">
      <alignment horizontal="left" vertical="top" wrapText="1"/>
    </xf>
    <xf numFmtId="3" fontId="25" fillId="0" borderId="46" xfId="0" applyNumberFormat="1" applyFont="1" applyBorder="1" applyAlignment="1">
      <alignment horizontal="left" vertical="top" wrapText="1"/>
    </xf>
    <xf numFmtId="3" fontId="1" fillId="0" borderId="12"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2" borderId="42" xfId="0" applyNumberFormat="1" applyFont="1" applyFill="1" applyBorder="1" applyAlignment="1">
      <alignment horizontal="left" vertical="top" wrapText="1"/>
    </xf>
    <xf numFmtId="3" fontId="2" fillId="2" borderId="20" xfId="0" applyNumberFormat="1" applyFont="1" applyFill="1" applyBorder="1" applyAlignment="1">
      <alignment horizontal="left" vertical="top" wrapText="1"/>
    </xf>
    <xf numFmtId="3" fontId="1" fillId="5" borderId="48" xfId="0" applyNumberFormat="1" applyFont="1" applyFill="1" applyBorder="1" applyAlignment="1">
      <alignment horizontal="left" vertical="top" wrapText="1"/>
    </xf>
    <xf numFmtId="3" fontId="1" fillId="5" borderId="55"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1" fillId="5" borderId="23" xfId="0" applyNumberFormat="1" applyFont="1" applyFill="1" applyBorder="1" applyAlignment="1">
      <alignment horizontal="left" vertical="top" wrapText="1"/>
    </xf>
    <xf numFmtId="3" fontId="2" fillId="2" borderId="42" xfId="0" applyNumberFormat="1" applyFont="1" applyFill="1" applyBorder="1" applyAlignment="1">
      <alignment horizontal="right" vertical="top"/>
    </xf>
    <xf numFmtId="3" fontId="2" fillId="2" borderId="20" xfId="0" applyNumberFormat="1" applyFont="1" applyFill="1" applyBorder="1" applyAlignment="1">
      <alignment horizontal="right" vertical="top"/>
    </xf>
    <xf numFmtId="3" fontId="2" fillId="2" borderId="19" xfId="0" applyNumberFormat="1" applyFont="1" applyFill="1" applyBorder="1" applyAlignment="1">
      <alignment vertical="center"/>
    </xf>
    <xf numFmtId="3" fontId="2" fillId="2" borderId="20" xfId="0" applyNumberFormat="1" applyFont="1" applyFill="1" applyBorder="1" applyAlignment="1">
      <alignment vertical="center"/>
    </xf>
    <xf numFmtId="3" fontId="1" fillId="5" borderId="11" xfId="0" applyNumberFormat="1" applyFont="1" applyFill="1" applyBorder="1" applyAlignment="1">
      <alignment horizontal="left" vertical="top" wrapText="1"/>
    </xf>
    <xf numFmtId="3" fontId="1" fillId="5" borderId="4"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17" xfId="0" applyNumberFormat="1" applyFont="1" applyFill="1" applyBorder="1" applyAlignment="1">
      <alignment horizontal="left" vertical="top" wrapText="1"/>
    </xf>
    <xf numFmtId="3" fontId="1" fillId="5" borderId="16" xfId="0" applyNumberFormat="1" applyFont="1" applyFill="1" applyBorder="1" applyAlignment="1">
      <alignment horizontal="left" vertical="top" wrapText="1"/>
    </xf>
    <xf numFmtId="3" fontId="1" fillId="5" borderId="34" xfId="0" applyNumberFormat="1" applyFont="1" applyFill="1" applyBorder="1" applyAlignment="1">
      <alignment horizontal="left" vertical="top" wrapText="1"/>
    </xf>
    <xf numFmtId="3" fontId="1" fillId="5" borderId="32" xfId="0" applyNumberFormat="1" applyFont="1" applyFill="1" applyBorder="1" applyAlignment="1">
      <alignment horizontal="left" vertical="top" wrapText="1"/>
    </xf>
    <xf numFmtId="3" fontId="1" fillId="0" borderId="52" xfId="0" applyNumberFormat="1" applyFont="1" applyBorder="1" applyAlignment="1">
      <alignment horizontal="center" vertical="top"/>
    </xf>
    <xf numFmtId="3" fontId="1" fillId="0" borderId="1" xfId="0" applyNumberFormat="1" applyFont="1" applyBorder="1" applyAlignment="1">
      <alignment horizontal="center" vertical="top"/>
    </xf>
    <xf numFmtId="3" fontId="1" fillId="0" borderId="5" xfId="0" applyNumberFormat="1" applyFont="1" applyBorder="1" applyAlignment="1">
      <alignment horizontal="left"/>
    </xf>
    <xf numFmtId="3" fontId="1" fillId="0" borderId="12" xfId="0" applyNumberFormat="1" applyFont="1" applyBorder="1" applyAlignment="1">
      <alignment horizontal="left"/>
    </xf>
    <xf numFmtId="3" fontId="1" fillId="0" borderId="17" xfId="0" applyNumberFormat="1" applyFont="1" applyBorder="1" applyAlignment="1">
      <alignment horizontal="left"/>
    </xf>
    <xf numFmtId="3" fontId="1" fillId="0" borderId="28" xfId="0" applyNumberFormat="1" applyFont="1" applyFill="1" applyBorder="1" applyAlignment="1">
      <alignment horizontal="left" vertical="top" wrapText="1"/>
    </xf>
    <xf numFmtId="3" fontId="1" fillId="0" borderId="32" xfId="0" applyNumberFormat="1" applyFont="1" applyFill="1" applyBorder="1" applyAlignment="1">
      <alignment horizontal="left" vertical="top" wrapText="1"/>
    </xf>
    <xf numFmtId="3" fontId="1" fillId="0" borderId="26" xfId="0" applyNumberFormat="1" applyFont="1" applyFill="1" applyBorder="1" applyAlignment="1">
      <alignment horizontal="left" vertical="top" wrapText="1"/>
    </xf>
    <xf numFmtId="3" fontId="1" fillId="5" borderId="26" xfId="0" applyNumberFormat="1" applyFont="1" applyFill="1" applyBorder="1" applyAlignment="1">
      <alignment horizontal="center" vertical="top" wrapText="1"/>
    </xf>
    <xf numFmtId="3" fontId="1" fillId="5" borderId="32" xfId="0" applyNumberFormat="1" applyFont="1" applyFill="1" applyBorder="1" applyAlignment="1">
      <alignment horizontal="center" vertical="top" wrapText="1"/>
    </xf>
    <xf numFmtId="3" fontId="22" fillId="0" borderId="12" xfId="0" applyNumberFormat="1" applyFont="1" applyBorder="1" applyAlignment="1">
      <alignment horizontal="justify" vertical="top" wrapText="1"/>
    </xf>
    <xf numFmtId="3" fontId="1" fillId="0" borderId="12" xfId="0" applyNumberFormat="1" applyFont="1" applyBorder="1" applyAlignment="1">
      <alignment horizontal="justify" vertical="top"/>
    </xf>
    <xf numFmtId="3" fontId="1" fillId="0" borderId="17" xfId="0" applyNumberFormat="1" applyFont="1" applyBorder="1" applyAlignment="1">
      <alignment horizontal="justify" vertical="top"/>
    </xf>
    <xf numFmtId="3" fontId="1" fillId="0" borderId="5" xfId="0" applyNumberFormat="1" applyFont="1" applyBorder="1" applyAlignment="1">
      <alignment horizontal="justify" vertical="top"/>
    </xf>
    <xf numFmtId="3" fontId="2" fillId="0" borderId="19" xfId="0" applyNumberFormat="1" applyFont="1" applyBorder="1" applyAlignment="1">
      <alignment horizontal="center" vertical="center" wrapText="1"/>
    </xf>
    <xf numFmtId="3" fontId="2" fillId="0" borderId="20"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29"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 fillId="0" borderId="46" xfId="0" applyNumberFormat="1" applyFont="1" applyBorder="1" applyAlignment="1">
      <alignment horizontal="left" vertical="top" wrapText="1"/>
    </xf>
    <xf numFmtId="3" fontId="1" fillId="0" borderId="50" xfId="0" applyNumberFormat="1" applyFont="1" applyBorder="1" applyAlignment="1">
      <alignment horizontal="left"/>
    </xf>
    <xf numFmtId="3" fontId="1" fillId="0" borderId="46" xfId="0" applyNumberFormat="1" applyFont="1" applyBorder="1" applyAlignment="1">
      <alignment horizontal="left"/>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164" fontId="1" fillId="5" borderId="5" xfId="0" applyNumberFormat="1" applyFont="1" applyFill="1" applyBorder="1" applyAlignment="1">
      <alignment horizontal="justify" vertical="top"/>
    </xf>
    <xf numFmtId="164" fontId="1" fillId="5" borderId="12" xfId="0" applyNumberFormat="1" applyFont="1" applyFill="1" applyBorder="1" applyAlignment="1">
      <alignment horizontal="justify" vertical="top"/>
    </xf>
    <xf numFmtId="164" fontId="1" fillId="5" borderId="17" xfId="0" applyNumberFormat="1" applyFont="1" applyFill="1" applyBorder="1" applyAlignment="1">
      <alignment horizontal="justify" vertical="top"/>
    </xf>
    <xf numFmtId="3" fontId="1" fillId="0" borderId="5" xfId="0" applyNumberFormat="1" applyFont="1" applyBorder="1" applyAlignment="1">
      <alignment horizontal="left" wrapText="1"/>
    </xf>
    <xf numFmtId="3" fontId="1" fillId="0" borderId="12" xfId="0" applyNumberFormat="1" applyFont="1" applyBorder="1" applyAlignment="1">
      <alignment horizontal="left" wrapText="1"/>
    </xf>
    <xf numFmtId="3" fontId="1" fillId="0" borderId="17" xfId="0" applyNumberFormat="1" applyFont="1" applyBorder="1" applyAlignment="1">
      <alignment horizontal="left" wrapText="1"/>
    </xf>
    <xf numFmtId="3" fontId="1" fillId="0" borderId="34" xfId="0" applyNumberFormat="1" applyFont="1" applyFill="1" applyBorder="1" applyAlignment="1">
      <alignment horizontal="left" vertical="top" wrapText="1"/>
    </xf>
    <xf numFmtId="3" fontId="25" fillId="0" borderId="12" xfId="0" applyNumberFormat="1" applyFont="1" applyBorder="1" applyAlignment="1">
      <alignment horizontal="left" vertical="top" wrapText="1"/>
    </xf>
    <xf numFmtId="3" fontId="25" fillId="0" borderId="50" xfId="0" applyNumberFormat="1" applyFont="1" applyBorder="1" applyAlignment="1">
      <alignment horizontal="left" vertical="top" wrapText="1"/>
    </xf>
    <xf numFmtId="3" fontId="2" fillId="8" borderId="6" xfId="0" applyNumberFormat="1" applyFont="1" applyFill="1" applyBorder="1" applyAlignment="1">
      <alignment horizontal="left" vertical="top" wrapText="1"/>
    </xf>
    <xf numFmtId="3" fontId="2" fillId="8" borderId="7" xfId="0" applyNumberFormat="1" applyFont="1" applyFill="1" applyBorder="1" applyAlignment="1">
      <alignment horizontal="left" vertical="top" wrapText="1"/>
    </xf>
    <xf numFmtId="3" fontId="1" fillId="0" borderId="27" xfId="0" applyNumberFormat="1" applyFont="1" applyBorder="1" applyAlignment="1">
      <alignment horizontal="center" vertical="center" textRotation="90" wrapText="1"/>
    </xf>
    <xf numFmtId="3" fontId="1" fillId="0" borderId="36" xfId="0" applyNumberFormat="1" applyFont="1" applyBorder="1" applyAlignment="1">
      <alignment horizontal="center" vertical="center" textRotation="90" wrapText="1"/>
    </xf>
    <xf numFmtId="3" fontId="1" fillId="0" borderId="5"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4" xfId="0" applyNumberFormat="1" applyFont="1" applyBorder="1" applyAlignment="1">
      <alignment horizontal="center" vertical="center" textRotation="90" wrapText="1"/>
    </xf>
    <xf numFmtId="3" fontId="1" fillId="0" borderId="11" xfId="0" applyNumberFormat="1" applyFont="1" applyBorder="1" applyAlignment="1">
      <alignment horizontal="center" vertical="center" textRotation="90" wrapText="1"/>
    </xf>
    <xf numFmtId="3" fontId="1" fillId="0" borderId="16" xfId="0" applyNumberFormat="1" applyFont="1" applyBorder="1" applyAlignment="1">
      <alignment horizontal="center" vertical="center" textRotation="90" wrapText="1"/>
    </xf>
    <xf numFmtId="3" fontId="1" fillId="0" borderId="5" xfId="0" applyNumberFormat="1" applyFont="1" applyBorder="1" applyAlignment="1">
      <alignment horizontal="justify" vertical="top" wrapText="1"/>
    </xf>
    <xf numFmtId="3" fontId="1" fillId="0" borderId="60" xfId="0" applyNumberFormat="1" applyFont="1" applyBorder="1" applyAlignment="1">
      <alignment horizontal="center" vertical="center" textRotation="90" wrapText="1"/>
    </xf>
    <xf numFmtId="3" fontId="1" fillId="0" borderId="65" xfId="0" applyNumberFormat="1" applyFont="1" applyBorder="1" applyAlignment="1">
      <alignment horizontal="center" vertical="center" textRotation="90" wrapText="1"/>
    </xf>
    <xf numFmtId="3" fontId="1" fillId="0" borderId="59" xfId="0" applyNumberFormat="1" applyFont="1" applyBorder="1" applyAlignment="1">
      <alignment horizontal="center" vertical="center" textRotation="90" wrapText="1"/>
    </xf>
    <xf numFmtId="49" fontId="2" fillId="9" borderId="28" xfId="0" applyNumberFormat="1" applyFont="1" applyFill="1" applyBorder="1" applyAlignment="1">
      <alignment horizontal="center" vertical="top"/>
    </xf>
    <xf numFmtId="49" fontId="2" fillId="9" borderId="26"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2" borderId="16" xfId="0" applyNumberFormat="1" applyFont="1" applyFill="1" applyBorder="1" applyAlignment="1">
      <alignment horizontal="center" vertical="top"/>
    </xf>
    <xf numFmtId="3" fontId="2" fillId="2" borderId="20" xfId="0" applyNumberFormat="1" applyFont="1" applyFill="1" applyBorder="1" applyAlignment="1">
      <alignment vertical="top"/>
    </xf>
    <xf numFmtId="49" fontId="2" fillId="3" borderId="29"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top"/>
    </xf>
    <xf numFmtId="3" fontId="1" fillId="0" borderId="4" xfId="0" applyNumberFormat="1" applyFont="1" applyFill="1" applyBorder="1" applyAlignment="1">
      <alignment horizontal="left" vertical="top" wrapText="1"/>
    </xf>
    <xf numFmtId="3" fontId="1" fillId="0" borderId="11" xfId="0" applyNumberFormat="1" applyFont="1" applyFill="1" applyBorder="1" applyAlignment="1">
      <alignment horizontal="left" vertical="top" wrapText="1"/>
    </xf>
    <xf numFmtId="3" fontId="1" fillId="0" borderId="16" xfId="0" applyNumberFormat="1" applyFont="1" applyFill="1" applyBorder="1" applyAlignment="1">
      <alignment horizontal="left" vertical="top" wrapText="1"/>
    </xf>
    <xf numFmtId="3" fontId="2" fillId="0" borderId="27"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top" wrapText="1"/>
    </xf>
    <xf numFmtId="3" fontId="9" fillId="7" borderId="53" xfId="0" applyNumberFormat="1" applyFont="1" applyFill="1" applyBorder="1" applyAlignment="1">
      <alignment horizontal="left" vertical="top" wrapText="1"/>
    </xf>
    <xf numFmtId="3" fontId="9" fillId="7" borderId="14" xfId="0" applyNumberFormat="1" applyFont="1" applyFill="1" applyBorder="1" applyAlignment="1">
      <alignment horizontal="left" vertical="top" wrapText="1"/>
    </xf>
    <xf numFmtId="3" fontId="2" fillId="9" borderId="70" xfId="0" applyNumberFormat="1" applyFont="1" applyFill="1" applyBorder="1" applyAlignment="1">
      <alignment horizontal="left" vertical="top" wrapText="1"/>
    </xf>
    <xf numFmtId="3" fontId="2" fillId="9" borderId="14" xfId="0" applyNumberFormat="1" applyFont="1" applyFill="1" applyBorder="1" applyAlignment="1">
      <alignment horizontal="left" vertical="top" wrapText="1"/>
    </xf>
    <xf numFmtId="3" fontId="2" fillId="2" borderId="66" xfId="0" applyNumberFormat="1" applyFont="1" applyFill="1" applyBorder="1" applyAlignment="1">
      <alignment horizontal="left" vertical="top" wrapText="1"/>
    </xf>
    <xf numFmtId="3" fontId="2" fillId="2" borderId="58"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19" fillId="0" borderId="0" xfId="0" applyNumberFormat="1" applyFont="1" applyAlignment="1">
      <alignment horizontal="center" vertical="top" wrapText="1"/>
    </xf>
    <xf numFmtId="3" fontId="6" fillId="0" borderId="0" xfId="0" applyNumberFormat="1" applyFont="1" applyAlignment="1">
      <alignment horizontal="center" vertical="top"/>
    </xf>
    <xf numFmtId="3" fontId="1" fillId="0" borderId="1" xfId="0" applyNumberFormat="1" applyFont="1" applyBorder="1" applyAlignment="1">
      <alignment horizontal="right"/>
    </xf>
    <xf numFmtId="49" fontId="1" fillId="0" borderId="2" xfId="0" applyNumberFormat="1" applyFont="1" applyBorder="1" applyAlignment="1">
      <alignment horizontal="center" vertical="center" textRotation="90" wrapText="1"/>
    </xf>
    <xf numFmtId="49" fontId="1" fillId="0" borderId="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3"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48" xfId="0" applyNumberFormat="1" applyFont="1" applyBorder="1" applyAlignment="1">
      <alignment horizontal="center" vertical="center" textRotation="90" wrapText="1"/>
    </xf>
    <xf numFmtId="3" fontId="1" fillId="0" borderId="27" xfId="0" applyNumberFormat="1" applyFont="1" applyBorder="1" applyAlignment="1">
      <alignment horizontal="center" vertical="center" wrapText="1"/>
    </xf>
    <xf numFmtId="3" fontId="1" fillId="0" borderId="36" xfId="0" applyNumberFormat="1" applyFont="1" applyBorder="1" applyAlignment="1">
      <alignment horizontal="center" vertical="center" wrapText="1"/>
    </xf>
    <xf numFmtId="0" fontId="1" fillId="0" borderId="27" xfId="0" applyFont="1" applyBorder="1" applyAlignment="1">
      <alignment horizontal="center" vertical="center" textRotation="90" wrapText="1"/>
    </xf>
    <xf numFmtId="0" fontId="1" fillId="0" borderId="36" xfId="0" applyFont="1" applyBorder="1" applyAlignment="1">
      <alignment horizontal="center" vertical="center" textRotation="90" wrapText="1"/>
    </xf>
    <xf numFmtId="0" fontId="1" fillId="0" borderId="38" xfId="0" applyFont="1" applyBorder="1" applyAlignment="1">
      <alignment horizontal="center" vertical="center" textRotation="90" wrapText="1"/>
    </xf>
    <xf numFmtId="3" fontId="1" fillId="0" borderId="26" xfId="0" applyNumberFormat="1" applyFont="1" applyBorder="1" applyAlignment="1">
      <alignment horizontal="center" vertical="center" wrapText="1"/>
    </xf>
    <xf numFmtId="3" fontId="2" fillId="0" borderId="31"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3" fontId="2" fillId="0" borderId="39" xfId="0" applyNumberFormat="1" applyFont="1" applyBorder="1" applyAlignment="1">
      <alignment horizontal="center" vertical="center" textRotation="90" wrapText="1"/>
    </xf>
    <xf numFmtId="165" fontId="1" fillId="0" borderId="4" xfId="0" applyNumberFormat="1" applyFont="1" applyBorder="1" applyAlignment="1">
      <alignment horizontal="center" vertical="center" textRotation="90" wrapText="1"/>
    </xf>
    <xf numFmtId="165" fontId="1" fillId="0" borderId="11" xfId="0" applyNumberFormat="1" applyFont="1" applyBorder="1" applyAlignment="1">
      <alignment horizontal="center" vertical="center" textRotation="90" wrapText="1"/>
    </xf>
    <xf numFmtId="165" fontId="1" fillId="0" borderId="16"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39" xfId="0" applyNumberFormat="1" applyFont="1" applyBorder="1" applyAlignment="1">
      <alignment horizontal="center" vertical="center" textRotation="90" wrapText="1"/>
    </xf>
    <xf numFmtId="3" fontId="1" fillId="0" borderId="34" xfId="0" applyNumberFormat="1" applyFont="1" applyFill="1" applyBorder="1" applyAlignment="1">
      <alignment horizontal="center" vertical="top" wrapText="1"/>
    </xf>
    <xf numFmtId="3" fontId="1" fillId="0" borderId="3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3" borderId="48"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0" borderId="28" xfId="0" applyNumberFormat="1" applyFont="1" applyBorder="1" applyAlignment="1">
      <alignment horizontal="center" vertical="top"/>
    </xf>
    <xf numFmtId="3" fontId="1" fillId="0" borderId="22" xfId="0" applyNumberFormat="1" applyFont="1" applyBorder="1" applyAlignment="1">
      <alignment horizontal="center" vertical="top"/>
    </xf>
    <xf numFmtId="3" fontId="2" fillId="3" borderId="4" xfId="0" applyNumberFormat="1" applyFont="1" applyFill="1" applyBorder="1" applyAlignment="1">
      <alignment horizontal="left" vertical="top" wrapText="1"/>
    </xf>
    <xf numFmtId="3" fontId="2" fillId="3" borderId="11" xfId="0" applyNumberFormat="1" applyFont="1" applyFill="1" applyBorder="1" applyAlignment="1">
      <alignment horizontal="left" vertical="top" wrapText="1"/>
    </xf>
    <xf numFmtId="3" fontId="1" fillId="0" borderId="46"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49" fontId="2" fillId="9" borderId="30" xfId="0" applyNumberFormat="1" applyFont="1" applyFill="1" applyBorder="1" applyAlignment="1">
      <alignment horizontal="center" vertical="top"/>
    </xf>
    <xf numFmtId="49" fontId="2" fillId="9" borderId="18" xfId="0" applyNumberFormat="1" applyFont="1" applyFill="1" applyBorder="1" applyAlignment="1">
      <alignment horizontal="center" vertical="top"/>
    </xf>
    <xf numFmtId="49" fontId="2" fillId="3" borderId="4" xfId="0" applyNumberFormat="1" applyFont="1" applyFill="1" applyBorder="1" applyAlignment="1">
      <alignment horizontal="center" vertical="top"/>
    </xf>
    <xf numFmtId="49" fontId="2" fillId="3" borderId="16" xfId="0" applyNumberFormat="1" applyFont="1" applyFill="1" applyBorder="1" applyAlignment="1">
      <alignment horizontal="center" vertical="top"/>
    </xf>
    <xf numFmtId="0" fontId="1" fillId="5" borderId="4" xfId="0" applyFont="1" applyFill="1" applyBorder="1" applyAlignment="1">
      <alignment horizontal="left" vertical="top" wrapText="1"/>
    </xf>
    <xf numFmtId="0" fontId="1" fillId="5" borderId="16" xfId="0" applyFont="1" applyFill="1" applyBorder="1" applyAlignment="1">
      <alignment horizontal="left" vertical="top" wrapText="1"/>
    </xf>
    <xf numFmtId="3" fontId="1" fillId="5" borderId="46" xfId="0" applyNumberFormat="1" applyFont="1" applyFill="1" applyBorder="1" applyAlignment="1">
      <alignment horizontal="left" vertical="top" wrapText="1"/>
    </xf>
    <xf numFmtId="3" fontId="1" fillId="5" borderId="12"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3" fontId="2" fillId="0" borderId="37" xfId="0" applyNumberFormat="1" applyFont="1" applyFill="1" applyBorder="1" applyAlignment="1">
      <alignment horizontal="center" vertical="top" textRotation="90" wrapText="1"/>
    </xf>
    <xf numFmtId="3" fontId="1" fillId="5" borderId="5" xfId="0" applyNumberFormat="1" applyFont="1" applyFill="1" applyBorder="1" applyAlignment="1">
      <alignment horizontal="left"/>
    </xf>
    <xf numFmtId="3" fontId="1" fillId="5" borderId="12" xfId="0" applyNumberFormat="1" applyFont="1" applyFill="1" applyBorder="1" applyAlignment="1">
      <alignment horizontal="left"/>
    </xf>
    <xf numFmtId="3" fontId="1" fillId="5" borderId="17" xfId="0" applyNumberFormat="1" applyFont="1" applyFill="1" applyBorder="1" applyAlignment="1">
      <alignment horizontal="left"/>
    </xf>
    <xf numFmtId="3" fontId="1" fillId="0" borderId="46" xfId="0" applyNumberFormat="1" applyFont="1" applyBorder="1" applyAlignment="1">
      <alignment horizontal="justify" vertical="top"/>
    </xf>
    <xf numFmtId="3" fontId="1" fillId="0" borderId="50" xfId="0" applyNumberFormat="1" applyFont="1" applyBorder="1" applyAlignment="1">
      <alignment horizontal="justify" vertical="top"/>
    </xf>
    <xf numFmtId="3" fontId="5" fillId="0" borderId="12" xfId="0" applyNumberFormat="1" applyFont="1" applyBorder="1" applyAlignment="1">
      <alignment horizontal="center" vertical="top"/>
    </xf>
    <xf numFmtId="3" fontId="10" fillId="0" borderId="50" xfId="0" applyNumberFormat="1" applyFont="1" applyBorder="1" applyAlignment="1">
      <alignment horizontal="center" vertical="top"/>
    </xf>
    <xf numFmtId="0" fontId="16" fillId="0" borderId="43" xfId="0" applyFont="1" applyBorder="1" applyAlignment="1">
      <alignment horizontal="center" vertical="top"/>
    </xf>
    <xf numFmtId="3" fontId="2" fillId="2" borderId="38" xfId="0" applyNumberFormat="1" applyFont="1" applyFill="1" applyBorder="1" applyAlignment="1">
      <alignment horizontal="right" vertical="top"/>
    </xf>
    <xf numFmtId="3" fontId="2" fillId="2" borderId="1" xfId="0" applyNumberFormat="1" applyFont="1" applyFill="1" applyBorder="1" applyAlignment="1">
      <alignment horizontal="right" vertical="top"/>
    </xf>
    <xf numFmtId="3" fontId="1" fillId="6" borderId="1" xfId="0" applyNumberFormat="1" applyFont="1" applyFill="1" applyBorder="1" applyAlignment="1">
      <alignment vertical="top" wrapText="1"/>
    </xf>
    <xf numFmtId="49" fontId="2" fillId="2" borderId="42" xfId="0" applyNumberFormat="1" applyFont="1" applyFill="1" applyBorder="1" applyAlignment="1">
      <alignment horizontal="left" vertical="top" wrapText="1"/>
    </xf>
    <xf numFmtId="49" fontId="2" fillId="2" borderId="20" xfId="0" applyNumberFormat="1" applyFont="1" applyFill="1" applyBorder="1" applyAlignment="1">
      <alignment horizontal="left" vertical="top" wrapText="1"/>
    </xf>
    <xf numFmtId="3" fontId="2" fillId="0"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1" fillId="5" borderId="17" xfId="0" applyNumberFormat="1" applyFont="1" applyFill="1" applyBorder="1" applyAlignment="1">
      <alignment horizontal="left" vertical="top" wrapText="1"/>
    </xf>
    <xf numFmtId="0" fontId="1" fillId="5" borderId="2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54" xfId="0" applyFont="1" applyFill="1" applyBorder="1" applyAlignment="1">
      <alignment horizontal="left" vertical="top" wrapText="1"/>
    </xf>
    <xf numFmtId="0" fontId="1" fillId="5" borderId="24" xfId="0" applyFont="1" applyFill="1" applyBorder="1" applyAlignment="1">
      <alignment horizontal="left" vertical="top" wrapText="1"/>
    </xf>
    <xf numFmtId="49" fontId="1" fillId="5" borderId="48" xfId="0" applyNumberFormat="1" applyFont="1" applyFill="1" applyBorder="1" applyAlignment="1">
      <alignment horizontal="left" vertical="top" wrapText="1"/>
    </xf>
    <xf numFmtId="49" fontId="1" fillId="5" borderId="55" xfId="0" applyNumberFormat="1" applyFont="1" applyFill="1" applyBorder="1" applyAlignment="1">
      <alignment horizontal="left" vertical="top" wrapText="1"/>
    </xf>
    <xf numFmtId="3" fontId="1" fillId="5" borderId="54" xfId="0" applyNumberFormat="1" applyFont="1" applyFill="1" applyBorder="1" applyAlignment="1">
      <alignment horizontal="left" vertical="top" wrapText="1"/>
    </xf>
    <xf numFmtId="3" fontId="1" fillId="5" borderId="24" xfId="0" applyNumberFormat="1" applyFont="1" applyFill="1" applyBorder="1" applyAlignment="1">
      <alignment horizontal="left" vertical="top" wrapText="1"/>
    </xf>
    <xf numFmtId="0" fontId="1" fillId="5" borderId="54" xfId="0" applyNumberFormat="1" applyFont="1" applyFill="1" applyBorder="1" applyAlignment="1">
      <alignment horizontal="left" vertical="top" wrapText="1"/>
    </xf>
    <xf numFmtId="0" fontId="1" fillId="5" borderId="24" xfId="0" applyNumberFormat="1" applyFont="1" applyFill="1" applyBorder="1" applyAlignment="1">
      <alignment horizontal="left" vertical="top" wrapText="1"/>
    </xf>
    <xf numFmtId="49" fontId="1" fillId="0" borderId="63" xfId="0" applyNumberFormat="1" applyFont="1" applyBorder="1" applyAlignment="1">
      <alignment horizontal="left" vertical="top" wrapText="1"/>
    </xf>
    <xf numFmtId="49" fontId="1" fillId="0" borderId="36" xfId="0" applyNumberFormat="1" applyFont="1" applyBorder="1" applyAlignment="1">
      <alignment horizontal="left" vertical="top" wrapText="1"/>
    </xf>
    <xf numFmtId="49" fontId="1" fillId="0" borderId="62" xfId="0" applyNumberFormat="1" applyFont="1" applyBorder="1" applyAlignment="1">
      <alignment horizontal="left" vertical="top" wrapText="1"/>
    </xf>
    <xf numFmtId="3" fontId="10" fillId="5" borderId="12" xfId="0" applyNumberFormat="1" applyFont="1" applyFill="1" applyBorder="1" applyAlignment="1">
      <alignment horizontal="center" vertical="top"/>
    </xf>
    <xf numFmtId="164" fontId="10" fillId="5" borderId="26" xfId="0" applyNumberFormat="1" applyFont="1" applyFill="1" applyBorder="1" applyAlignment="1">
      <alignment horizontal="center" vertical="top"/>
    </xf>
    <xf numFmtId="49" fontId="2" fillId="0" borderId="27" xfId="0" applyNumberFormat="1" applyFont="1" applyBorder="1" applyAlignment="1">
      <alignment horizontal="center" vertical="top"/>
    </xf>
    <xf numFmtId="49" fontId="2" fillId="0" borderId="36" xfId="0" applyNumberFormat="1" applyFont="1" applyBorder="1" applyAlignment="1">
      <alignment horizontal="center" vertical="top"/>
    </xf>
    <xf numFmtId="49" fontId="2" fillId="0" borderId="38" xfId="0" applyNumberFormat="1" applyFont="1" applyBorder="1" applyAlignment="1">
      <alignment horizontal="center" vertical="top"/>
    </xf>
    <xf numFmtId="3" fontId="1" fillId="5" borderId="4" xfId="0" applyNumberFormat="1" applyFont="1" applyFill="1" applyBorder="1" applyAlignment="1">
      <alignment vertical="top" wrapText="1"/>
    </xf>
    <xf numFmtId="3" fontId="1" fillId="5" borderId="11" xfId="0" applyNumberFormat="1" applyFont="1" applyFill="1" applyBorder="1" applyAlignment="1">
      <alignment vertical="top" wrapText="1"/>
    </xf>
    <xf numFmtId="3" fontId="1" fillId="5" borderId="16" xfId="0" applyNumberFormat="1" applyFont="1" applyFill="1" applyBorder="1" applyAlignment="1">
      <alignment vertical="top" wrapText="1"/>
    </xf>
    <xf numFmtId="3" fontId="2" fillId="0" borderId="11"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7" borderId="19" xfId="0" applyNumberFormat="1" applyFont="1" applyFill="1" applyBorder="1" applyAlignment="1">
      <alignment horizontal="right" vertical="top"/>
    </xf>
    <xf numFmtId="3" fontId="2" fillId="7" borderId="20" xfId="0" applyNumberFormat="1" applyFont="1" applyFill="1" applyBorder="1" applyAlignment="1">
      <alignment horizontal="right" vertical="top"/>
    </xf>
    <xf numFmtId="3" fontId="2" fillId="7" borderId="21" xfId="0" applyNumberFormat="1" applyFont="1" applyFill="1" applyBorder="1" applyAlignment="1">
      <alignment horizontal="right" vertical="top"/>
    </xf>
    <xf numFmtId="49" fontId="1" fillId="5" borderId="0" xfId="0" applyNumberFormat="1" applyFont="1" applyFill="1" applyAlignment="1">
      <alignment horizontal="left" vertical="top" wrapText="1"/>
    </xf>
    <xf numFmtId="49" fontId="1" fillId="5" borderId="0" xfId="0" applyNumberFormat="1" applyFont="1" applyFill="1" applyAlignment="1">
      <alignment horizontal="left" vertical="top"/>
    </xf>
    <xf numFmtId="49" fontId="2" fillId="9" borderId="44" xfId="0" applyNumberFormat="1" applyFont="1" applyFill="1" applyBorder="1" applyAlignment="1">
      <alignment horizontal="center" vertical="top"/>
    </xf>
    <xf numFmtId="49" fontId="2" fillId="5" borderId="4" xfId="0" applyNumberFormat="1" applyFont="1" applyFill="1" applyBorder="1" applyAlignment="1">
      <alignment horizontal="center" vertical="top"/>
    </xf>
    <xf numFmtId="49" fontId="2" fillId="5" borderId="11" xfId="0" applyNumberFormat="1" applyFont="1" applyFill="1" applyBorder="1" applyAlignment="1">
      <alignment horizontal="center" vertical="top"/>
    </xf>
    <xf numFmtId="49" fontId="2" fillId="5" borderId="16" xfId="0" applyNumberFormat="1" applyFont="1" applyFill="1" applyBorder="1" applyAlignment="1">
      <alignment horizontal="center" vertical="top"/>
    </xf>
    <xf numFmtId="165" fontId="1" fillId="5" borderId="12" xfId="0" applyNumberFormat="1" applyFont="1" applyFill="1" applyBorder="1" applyAlignment="1">
      <alignment horizontal="center" vertical="top"/>
    </xf>
    <xf numFmtId="165" fontId="1" fillId="5" borderId="50" xfId="0" applyNumberFormat="1" applyFont="1" applyFill="1" applyBorder="1" applyAlignment="1">
      <alignment horizontal="center" vertical="top"/>
    </xf>
    <xf numFmtId="3" fontId="1" fillId="5" borderId="28" xfId="0" applyNumberFormat="1" applyFont="1" applyFill="1" applyBorder="1" applyAlignment="1">
      <alignment horizontal="left" vertical="top" wrapText="1"/>
    </xf>
    <xf numFmtId="3" fontId="1" fillId="5" borderId="22" xfId="0" applyNumberFormat="1" applyFont="1" applyFill="1" applyBorder="1" applyAlignment="1">
      <alignment horizontal="left" vertical="top" wrapText="1"/>
    </xf>
    <xf numFmtId="3" fontId="2" fillId="10" borderId="20" xfId="0" applyNumberFormat="1" applyFont="1" applyFill="1" applyBorder="1" applyAlignment="1">
      <alignment horizontal="left" vertical="top"/>
    </xf>
    <xf numFmtId="3" fontId="1" fillId="4" borderId="53" xfId="0" applyNumberFormat="1" applyFont="1" applyFill="1" applyBorder="1" applyAlignment="1">
      <alignment horizontal="left" vertical="top"/>
    </xf>
    <xf numFmtId="3" fontId="1" fillId="4" borderId="14" xfId="0" applyNumberFormat="1" applyFont="1" applyFill="1" applyBorder="1" applyAlignment="1">
      <alignment horizontal="left" vertical="top"/>
    </xf>
    <xf numFmtId="3" fontId="1" fillId="4" borderId="15" xfId="0" applyNumberFormat="1" applyFont="1" applyFill="1" applyBorder="1" applyAlignment="1">
      <alignment horizontal="left" vertical="top"/>
    </xf>
    <xf numFmtId="3" fontId="1" fillId="0" borderId="29" xfId="0" applyNumberFormat="1" applyFont="1" applyBorder="1" applyAlignment="1">
      <alignment horizontal="center" vertical="top"/>
    </xf>
    <xf numFmtId="3" fontId="1" fillId="0" borderId="23" xfId="0" applyNumberFormat="1" applyFont="1" applyBorder="1" applyAlignment="1">
      <alignment horizontal="center" vertical="top"/>
    </xf>
    <xf numFmtId="49" fontId="2" fillId="5" borderId="36" xfId="0" applyNumberFormat="1" applyFont="1" applyFill="1" applyBorder="1" applyAlignment="1">
      <alignment horizontal="center" vertical="top"/>
    </xf>
    <xf numFmtId="49" fontId="2" fillId="5" borderId="38" xfId="0" applyNumberFormat="1" applyFont="1" applyFill="1" applyBorder="1" applyAlignment="1">
      <alignment horizontal="center" vertical="top"/>
    </xf>
    <xf numFmtId="3" fontId="1" fillId="0" borderId="53"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5" borderId="28" xfId="0" applyNumberFormat="1" applyFont="1" applyFill="1" applyBorder="1" applyAlignment="1">
      <alignment horizontal="center" vertical="top" wrapText="1"/>
    </xf>
    <xf numFmtId="3" fontId="1" fillId="5" borderId="22" xfId="0" applyNumberFormat="1" applyFont="1" applyFill="1" applyBorder="1" applyAlignment="1">
      <alignment horizontal="center" vertical="top" wrapText="1"/>
    </xf>
    <xf numFmtId="164" fontId="26" fillId="0" borderId="26" xfId="0" applyNumberFormat="1" applyFont="1" applyBorder="1" applyAlignment="1">
      <alignment horizontal="left" vertical="center" wrapText="1"/>
    </xf>
    <xf numFmtId="3" fontId="6" fillId="0" borderId="0" xfId="0" applyNumberFormat="1" applyFont="1" applyAlignment="1">
      <alignment horizontal="right" vertical="top" wrapText="1"/>
    </xf>
    <xf numFmtId="3" fontId="2" fillId="7" borderId="6" xfId="0" applyNumberFormat="1" applyFont="1" applyFill="1" applyBorder="1" applyAlignment="1">
      <alignment horizontal="right" vertical="top"/>
    </xf>
    <xf numFmtId="3" fontId="2" fillId="7" borderId="7" xfId="0" applyNumberFormat="1" applyFont="1" applyFill="1" applyBorder="1" applyAlignment="1">
      <alignment horizontal="right" vertical="top"/>
    </xf>
    <xf numFmtId="3" fontId="2" fillId="0" borderId="35" xfId="0" applyNumberFormat="1" applyFont="1" applyFill="1" applyBorder="1" applyAlignment="1">
      <alignment horizontal="left" vertical="top"/>
    </xf>
    <xf numFmtId="3" fontId="2" fillId="0" borderId="58" xfId="0" applyNumberFormat="1" applyFont="1" applyFill="1" applyBorder="1" applyAlignment="1">
      <alignment horizontal="left" vertical="top"/>
    </xf>
    <xf numFmtId="3" fontId="2" fillId="4" borderId="19" xfId="0" applyNumberFormat="1" applyFont="1" applyFill="1" applyBorder="1" applyAlignment="1">
      <alignment horizontal="right" vertical="top"/>
    </xf>
    <xf numFmtId="3" fontId="2" fillId="4" borderId="20" xfId="0" applyNumberFormat="1" applyFont="1" applyFill="1" applyBorder="1" applyAlignment="1">
      <alignment horizontal="right" vertical="top"/>
    </xf>
    <xf numFmtId="3" fontId="2" fillId="2" borderId="21" xfId="0" applyNumberFormat="1" applyFont="1" applyFill="1" applyBorder="1" applyAlignment="1">
      <alignment horizontal="right" vertical="top"/>
    </xf>
    <xf numFmtId="3" fontId="2" fillId="5" borderId="4" xfId="0" applyNumberFormat="1" applyFont="1" applyFill="1" applyBorder="1" applyAlignment="1">
      <alignment horizontal="left" vertical="top" wrapText="1"/>
    </xf>
    <xf numFmtId="3" fontId="2" fillId="5" borderId="11" xfId="0" applyNumberFormat="1" applyFont="1" applyFill="1" applyBorder="1" applyAlignment="1">
      <alignment horizontal="left" vertical="top" wrapText="1"/>
    </xf>
    <xf numFmtId="3" fontId="2" fillId="5" borderId="49" xfId="0" applyNumberFormat="1" applyFont="1" applyFill="1" applyBorder="1" applyAlignment="1">
      <alignment horizontal="center" vertical="top" wrapText="1"/>
    </xf>
    <xf numFmtId="3" fontId="2" fillId="5" borderId="39" xfId="0" applyNumberFormat="1" applyFont="1" applyFill="1" applyBorder="1" applyAlignment="1">
      <alignment horizontal="center" vertical="top" wrapText="1"/>
    </xf>
    <xf numFmtId="3" fontId="2" fillId="5" borderId="55" xfId="0" applyNumberFormat="1" applyFont="1" applyFill="1" applyBorder="1" applyAlignment="1">
      <alignment horizontal="left" vertical="top" wrapText="1"/>
    </xf>
    <xf numFmtId="3" fontId="1" fillId="0" borderId="53" xfId="0" applyNumberFormat="1" applyFont="1" applyBorder="1" applyAlignment="1">
      <alignment horizontal="left" vertical="top"/>
    </xf>
    <xf numFmtId="3" fontId="1" fillId="0" borderId="14" xfId="0" applyNumberFormat="1" applyFont="1" applyBorder="1" applyAlignment="1">
      <alignment horizontal="left" vertical="top"/>
    </xf>
    <xf numFmtId="3" fontId="2" fillId="4" borderId="35" xfId="0" applyNumberFormat="1" applyFont="1" applyFill="1" applyBorder="1" applyAlignment="1">
      <alignment horizontal="right" vertical="top"/>
    </xf>
    <xf numFmtId="3" fontId="2" fillId="4" borderId="58" xfId="0" applyNumberFormat="1" applyFont="1" applyFill="1" applyBorder="1" applyAlignment="1">
      <alignment horizontal="right" vertical="top"/>
    </xf>
    <xf numFmtId="3" fontId="2"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7" borderId="22" xfId="0" applyNumberFormat="1" applyFont="1" applyFill="1" applyBorder="1" applyAlignment="1">
      <alignment horizontal="right" vertical="top"/>
    </xf>
    <xf numFmtId="3" fontId="2" fillId="7" borderId="23" xfId="0" applyNumberFormat="1" applyFont="1" applyFill="1" applyBorder="1" applyAlignment="1">
      <alignment horizontal="right" vertical="top"/>
    </xf>
    <xf numFmtId="3" fontId="2" fillId="4" borderId="53" xfId="0" applyNumberFormat="1" applyFont="1" applyFill="1" applyBorder="1" applyAlignment="1">
      <alignment horizontal="right" vertical="top"/>
    </xf>
    <xf numFmtId="3" fontId="2" fillId="4" borderId="14" xfId="0" applyNumberFormat="1" applyFont="1" applyFill="1" applyBorder="1" applyAlignment="1">
      <alignment horizontal="right" vertical="top"/>
    </xf>
    <xf numFmtId="3" fontId="2" fillId="6" borderId="42" xfId="0" applyNumberFormat="1" applyFont="1" applyFill="1" applyBorder="1" applyAlignment="1">
      <alignment horizontal="right" vertical="top"/>
    </xf>
    <xf numFmtId="3" fontId="2" fillId="6" borderId="20" xfId="0" applyNumberFormat="1" applyFont="1" applyFill="1" applyBorder="1" applyAlignment="1">
      <alignment horizontal="right" vertical="top"/>
    </xf>
    <xf numFmtId="3" fontId="2" fillId="6" borderId="21" xfId="0" applyNumberFormat="1" applyFont="1" applyFill="1" applyBorder="1" applyAlignment="1">
      <alignment horizontal="right" vertical="top"/>
    </xf>
    <xf numFmtId="3" fontId="2" fillId="10" borderId="42" xfId="0" applyNumberFormat="1" applyFont="1" applyFill="1" applyBorder="1" applyAlignment="1">
      <alignment horizontal="right" vertical="top"/>
    </xf>
    <xf numFmtId="3" fontId="2" fillId="10" borderId="20" xfId="0" applyNumberFormat="1" applyFont="1" applyFill="1" applyBorder="1" applyAlignment="1">
      <alignment horizontal="right" vertical="top"/>
    </xf>
    <xf numFmtId="3" fontId="2" fillId="10" borderId="21" xfId="0" applyNumberFormat="1" applyFont="1" applyFill="1" applyBorder="1" applyAlignment="1">
      <alignment horizontal="right" vertical="top"/>
    </xf>
    <xf numFmtId="3" fontId="6" fillId="0" borderId="0" xfId="0" applyNumberFormat="1" applyFont="1" applyAlignment="1">
      <alignment horizontal="left" vertical="top" wrapText="1"/>
    </xf>
    <xf numFmtId="3" fontId="2" fillId="8" borderId="8" xfId="0" applyNumberFormat="1" applyFont="1" applyFill="1" applyBorder="1" applyAlignment="1">
      <alignment horizontal="left" vertical="top" wrapText="1"/>
    </xf>
    <xf numFmtId="3" fontId="9" fillId="7" borderId="15" xfId="0" applyNumberFormat="1" applyFont="1" applyFill="1" applyBorder="1" applyAlignment="1">
      <alignment horizontal="left" vertical="top" wrapText="1"/>
    </xf>
    <xf numFmtId="3" fontId="2" fillId="9" borderId="15" xfId="0" applyNumberFormat="1" applyFont="1" applyFill="1" applyBorder="1" applyAlignment="1">
      <alignment horizontal="left" vertical="top" wrapText="1"/>
    </xf>
    <xf numFmtId="3" fontId="2" fillId="2" borderId="33" xfId="0" applyNumberFormat="1" applyFont="1" applyFill="1" applyBorder="1" applyAlignment="1">
      <alignment horizontal="left" vertical="top" wrapText="1"/>
    </xf>
    <xf numFmtId="0" fontId="1" fillId="0" borderId="37"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3" fontId="1" fillId="0" borderId="0" xfId="0" applyNumberFormat="1" applyFont="1" applyBorder="1" applyAlignment="1">
      <alignment horizontal="left" wrapText="1"/>
    </xf>
    <xf numFmtId="3" fontId="2" fillId="2" borderId="21" xfId="0" applyNumberFormat="1" applyFont="1" applyFill="1" applyBorder="1" applyAlignment="1">
      <alignment vertical="top"/>
    </xf>
    <xf numFmtId="3" fontId="1" fillId="5" borderId="0" xfId="0" applyNumberFormat="1" applyFont="1" applyFill="1" applyBorder="1" applyAlignment="1">
      <alignment horizontal="left" vertical="top" wrapText="1"/>
    </xf>
    <xf numFmtId="3" fontId="10" fillId="0" borderId="12" xfId="0" applyNumberFormat="1" applyFont="1" applyBorder="1" applyAlignment="1">
      <alignment horizontal="center" vertical="top"/>
    </xf>
    <xf numFmtId="3" fontId="2" fillId="2" borderId="21" xfId="0" applyNumberFormat="1" applyFont="1" applyFill="1" applyBorder="1" applyAlignment="1">
      <alignment horizontal="left" vertical="top" wrapText="1"/>
    </xf>
    <xf numFmtId="3" fontId="1" fillId="0" borderId="48"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49" xfId="0" applyNumberFormat="1" applyFont="1" applyBorder="1" applyAlignment="1">
      <alignment horizontal="center" vertical="top"/>
    </xf>
    <xf numFmtId="3" fontId="1" fillId="0" borderId="39" xfId="0" applyNumberFormat="1" applyFont="1" applyBorder="1" applyAlignment="1">
      <alignment horizontal="center" vertical="top"/>
    </xf>
    <xf numFmtId="49" fontId="2" fillId="3" borderId="11" xfId="0" applyNumberFormat="1" applyFont="1" applyFill="1" applyBorder="1" applyAlignment="1">
      <alignment horizontal="center" vertical="top"/>
    </xf>
    <xf numFmtId="0" fontId="1" fillId="5" borderId="11" xfId="0" applyFont="1" applyFill="1" applyBorder="1" applyAlignment="1">
      <alignment horizontal="left" vertical="top" wrapText="1"/>
    </xf>
    <xf numFmtId="3" fontId="1" fillId="0" borderId="0" xfId="0" applyNumberFormat="1" applyFont="1" applyBorder="1" applyAlignment="1">
      <alignment horizontal="left" vertical="top" wrapText="1"/>
    </xf>
    <xf numFmtId="3" fontId="1" fillId="0" borderId="0" xfId="0" applyNumberFormat="1" applyFont="1" applyAlignment="1">
      <alignment horizontal="left" vertical="top" wrapText="1"/>
    </xf>
    <xf numFmtId="3" fontId="1" fillId="5" borderId="11" xfId="0" applyNumberFormat="1" applyFont="1" applyFill="1" applyBorder="1" applyAlignment="1">
      <alignment horizontal="center" vertical="top" wrapText="1"/>
    </xf>
    <xf numFmtId="3" fontId="1" fillId="5" borderId="16" xfId="0" applyNumberFormat="1" applyFont="1" applyFill="1" applyBorder="1" applyAlignment="1">
      <alignment horizontal="center" vertical="top" wrapText="1"/>
    </xf>
    <xf numFmtId="3" fontId="1" fillId="5" borderId="37" xfId="0" applyNumberFormat="1" applyFont="1" applyFill="1" applyBorder="1" applyAlignment="1">
      <alignment horizontal="center" vertical="top" wrapText="1"/>
    </xf>
    <xf numFmtId="3" fontId="1" fillId="5" borderId="39" xfId="0" applyNumberFormat="1" applyFont="1" applyFill="1" applyBorder="1" applyAlignment="1">
      <alignment horizontal="center" vertical="top" wrapText="1"/>
    </xf>
    <xf numFmtId="3" fontId="2" fillId="2" borderId="21" xfId="0" applyNumberFormat="1" applyFont="1" applyFill="1" applyBorder="1" applyAlignment="1">
      <alignment vertical="center"/>
    </xf>
    <xf numFmtId="3" fontId="1" fillId="0" borderId="0" xfId="0" applyNumberFormat="1" applyFont="1" applyBorder="1" applyAlignment="1">
      <alignment horizontal="left" vertical="top"/>
    </xf>
    <xf numFmtId="3" fontId="1" fillId="5" borderId="50" xfId="0" applyNumberFormat="1" applyFont="1" applyFill="1" applyBorder="1" applyAlignment="1">
      <alignment horizontal="left" vertical="top" wrapText="1"/>
    </xf>
    <xf numFmtId="3" fontId="1" fillId="6" borderId="41" xfId="0" applyNumberFormat="1" applyFont="1" applyFill="1" applyBorder="1" applyAlignment="1">
      <alignment vertical="top" wrapText="1"/>
    </xf>
    <xf numFmtId="0" fontId="1" fillId="5" borderId="46" xfId="0" applyNumberFormat="1" applyFont="1" applyFill="1" applyBorder="1" applyAlignment="1">
      <alignment horizontal="left" vertical="top" wrapText="1"/>
    </xf>
    <xf numFmtId="0" fontId="1" fillId="5" borderId="50" xfId="0" applyNumberFormat="1" applyFont="1" applyFill="1" applyBorder="1" applyAlignment="1">
      <alignment horizontal="left" vertical="top" wrapText="1"/>
    </xf>
    <xf numFmtId="3" fontId="5" fillId="0" borderId="26" xfId="0" applyNumberFormat="1" applyFont="1" applyBorder="1" applyAlignment="1">
      <alignment horizontal="left" wrapText="1"/>
    </xf>
    <xf numFmtId="3" fontId="5" fillId="0" borderId="0" xfId="0" applyNumberFormat="1" applyFont="1" applyBorder="1" applyAlignment="1">
      <alignment horizontal="left" wrapText="1"/>
    </xf>
    <xf numFmtId="0" fontId="1" fillId="5" borderId="46" xfId="0" applyFont="1" applyFill="1" applyBorder="1" applyAlignment="1">
      <alignment horizontal="left" vertical="top" wrapText="1"/>
    </xf>
    <xf numFmtId="0" fontId="1" fillId="5" borderId="50" xfId="0" applyFont="1" applyFill="1" applyBorder="1" applyAlignment="1">
      <alignment horizontal="left" vertical="top" wrapText="1"/>
    </xf>
    <xf numFmtId="164" fontId="10" fillId="5" borderId="44" xfId="0" applyNumberFormat="1" applyFont="1" applyFill="1" applyBorder="1" applyAlignment="1">
      <alignment horizontal="center" vertical="top"/>
    </xf>
    <xf numFmtId="164" fontId="10" fillId="5" borderId="37" xfId="0" applyNumberFormat="1" applyFont="1" applyFill="1" applyBorder="1" applyAlignment="1">
      <alignment horizontal="center" vertical="top"/>
    </xf>
    <xf numFmtId="49" fontId="2" fillId="2" borderId="21" xfId="0" applyNumberFormat="1" applyFont="1" applyFill="1" applyBorder="1" applyAlignment="1">
      <alignment horizontal="left" vertical="top" wrapText="1"/>
    </xf>
    <xf numFmtId="3" fontId="2" fillId="10" borderId="21" xfId="0" applyNumberFormat="1" applyFont="1" applyFill="1" applyBorder="1" applyAlignment="1">
      <alignment horizontal="left" vertical="top"/>
    </xf>
    <xf numFmtId="3" fontId="1" fillId="5" borderId="0" xfId="0" applyNumberFormat="1" applyFont="1" applyFill="1" applyBorder="1" applyAlignment="1">
      <alignment horizontal="left" wrapText="1"/>
    </xf>
    <xf numFmtId="3" fontId="1" fillId="5" borderId="30" xfId="0" applyNumberFormat="1" applyFont="1" applyFill="1" applyBorder="1" applyAlignment="1">
      <alignment horizontal="center" vertical="top" wrapText="1"/>
    </xf>
    <xf numFmtId="3" fontId="1" fillId="5" borderId="47" xfId="0"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56" xfId="0" applyNumberFormat="1" applyFont="1" applyBorder="1" applyAlignment="1">
      <alignment horizontal="center" vertical="top"/>
    </xf>
    <xf numFmtId="3" fontId="2" fillId="0" borderId="19" xfId="0" applyNumberFormat="1" applyFont="1" applyBorder="1" applyAlignment="1">
      <alignment horizontal="center" vertical="center"/>
    </xf>
    <xf numFmtId="3" fontId="2" fillId="0" borderId="20" xfId="0" applyNumberFormat="1" applyFont="1" applyBorder="1" applyAlignment="1">
      <alignment horizontal="center" vertical="center"/>
    </xf>
    <xf numFmtId="3" fontId="1" fillId="0" borderId="15" xfId="0" applyNumberFormat="1" applyFont="1" applyBorder="1" applyAlignment="1">
      <alignment horizontal="left" vertical="top"/>
    </xf>
    <xf numFmtId="3" fontId="1" fillId="4" borderId="53" xfId="0" applyNumberFormat="1" applyFont="1" applyFill="1" applyBorder="1" applyAlignment="1">
      <alignment horizontal="left" vertical="top" wrapText="1"/>
    </xf>
    <xf numFmtId="3" fontId="1" fillId="4" borderId="14" xfId="0" applyNumberFormat="1" applyFont="1" applyFill="1" applyBorder="1" applyAlignment="1">
      <alignment horizontal="left" vertical="top" wrapText="1"/>
    </xf>
    <xf numFmtId="3" fontId="1" fillId="4" borderId="15" xfId="0" applyNumberFormat="1" applyFont="1" applyFill="1" applyBorder="1" applyAlignment="1">
      <alignment horizontal="left" vertical="top" wrapText="1"/>
    </xf>
    <xf numFmtId="3" fontId="2" fillId="4" borderId="33" xfId="0" applyNumberFormat="1" applyFont="1" applyFill="1" applyBorder="1" applyAlignment="1">
      <alignment horizontal="right" vertical="top"/>
    </xf>
    <xf numFmtId="3" fontId="2" fillId="0" borderId="21" xfId="0" applyNumberFormat="1" applyFont="1" applyBorder="1" applyAlignment="1">
      <alignment horizontal="center" vertical="center"/>
    </xf>
    <xf numFmtId="3" fontId="2" fillId="7" borderId="8" xfId="0" applyNumberFormat="1" applyFont="1" applyFill="1" applyBorder="1" applyAlignment="1">
      <alignment horizontal="right" vertical="top"/>
    </xf>
    <xf numFmtId="3" fontId="2" fillId="4" borderId="15" xfId="0" applyNumberFormat="1" applyFont="1" applyFill="1" applyBorder="1" applyAlignment="1">
      <alignment horizontal="right" vertical="top"/>
    </xf>
    <xf numFmtId="49" fontId="1" fillId="5" borderId="27" xfId="0" applyNumberFormat="1" applyFont="1" applyFill="1" applyBorder="1" applyAlignment="1">
      <alignment horizontal="center" vertical="top"/>
    </xf>
    <xf numFmtId="49" fontId="1" fillId="5" borderId="36" xfId="0" applyNumberFormat="1" applyFont="1" applyFill="1" applyBorder="1" applyAlignment="1">
      <alignment horizontal="center" vertical="top"/>
    </xf>
    <xf numFmtId="3" fontId="1" fillId="5" borderId="27" xfId="0" applyNumberFormat="1" applyFont="1" applyFill="1" applyBorder="1" applyAlignment="1">
      <alignment horizontal="center" vertical="top" wrapText="1"/>
    </xf>
    <xf numFmtId="3" fontId="1" fillId="5" borderId="36" xfId="0" applyNumberFormat="1" applyFont="1" applyFill="1" applyBorder="1" applyAlignment="1">
      <alignment horizontal="center" vertical="top" wrapText="1"/>
    </xf>
    <xf numFmtId="165" fontId="1" fillId="5" borderId="40" xfId="0" applyNumberFormat="1" applyFont="1" applyFill="1" applyBorder="1" applyAlignment="1">
      <alignment horizontal="center" vertical="top"/>
    </xf>
    <xf numFmtId="165" fontId="1" fillId="5" borderId="45" xfId="0" applyNumberFormat="1" applyFont="1" applyFill="1" applyBorder="1" applyAlignment="1">
      <alignment horizontal="center" vertical="top"/>
    </xf>
    <xf numFmtId="165" fontId="1" fillId="5" borderId="24"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5" borderId="37" xfId="0" applyNumberFormat="1" applyFont="1" applyFill="1" applyBorder="1" applyAlignment="1">
      <alignment horizontal="center" vertical="top"/>
    </xf>
    <xf numFmtId="49" fontId="1" fillId="0" borderId="27" xfId="0" applyNumberFormat="1" applyFont="1" applyBorder="1" applyAlignment="1">
      <alignment horizontal="center" vertical="top"/>
    </xf>
    <xf numFmtId="49" fontId="1" fillId="0" borderId="36" xfId="0" applyNumberFormat="1" applyFont="1" applyBorder="1" applyAlignment="1">
      <alignment horizontal="center" vertical="top"/>
    </xf>
    <xf numFmtId="49" fontId="1" fillId="0" borderId="38" xfId="0" applyNumberFormat="1" applyFont="1" applyBorder="1" applyAlignment="1">
      <alignment horizontal="center" vertical="top"/>
    </xf>
    <xf numFmtId="3" fontId="1" fillId="0" borderId="2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3" fontId="1" fillId="5" borderId="56" xfId="0" applyNumberFormat="1" applyFont="1" applyFill="1" applyBorder="1" applyAlignment="1">
      <alignment horizontal="center" vertical="top" wrapText="1"/>
    </xf>
    <xf numFmtId="3" fontId="1" fillId="5" borderId="34" xfId="0" applyNumberFormat="1" applyFont="1" applyFill="1" applyBorder="1" applyAlignment="1">
      <alignment horizontal="center" vertical="top"/>
    </xf>
    <xf numFmtId="3" fontId="1" fillId="5" borderId="26" xfId="0" applyNumberFormat="1" applyFont="1" applyFill="1" applyBorder="1" applyAlignment="1">
      <alignment horizontal="center" vertical="top"/>
    </xf>
    <xf numFmtId="3" fontId="1" fillId="5" borderId="22" xfId="0" applyNumberFormat="1" applyFont="1" applyFill="1" applyBorder="1" applyAlignment="1">
      <alignment horizontal="center" vertical="top"/>
    </xf>
    <xf numFmtId="165" fontId="1" fillId="5" borderId="34" xfId="0" applyNumberFormat="1" applyFont="1" applyFill="1" applyBorder="1" applyAlignment="1">
      <alignment horizontal="center" vertical="top"/>
    </xf>
    <xf numFmtId="165" fontId="1" fillId="5" borderId="26" xfId="0" applyNumberFormat="1" applyFont="1" applyFill="1" applyBorder="1" applyAlignment="1">
      <alignment horizontal="center" vertical="top"/>
    </xf>
    <xf numFmtId="165" fontId="1" fillId="5" borderId="22" xfId="0" applyNumberFormat="1" applyFont="1" applyFill="1" applyBorder="1" applyAlignment="1">
      <alignment horizontal="center" vertical="top"/>
    </xf>
    <xf numFmtId="164" fontId="1" fillId="5" borderId="13" xfId="0" applyNumberFormat="1" applyFont="1" applyFill="1" applyBorder="1" applyAlignment="1">
      <alignment horizontal="center" vertical="top"/>
    </xf>
    <xf numFmtId="164" fontId="1" fillId="5" borderId="44" xfId="0" applyNumberFormat="1" applyFont="1" applyFill="1" applyBorder="1" applyAlignment="1">
      <alignment horizontal="center" vertical="top"/>
    </xf>
    <xf numFmtId="164" fontId="1" fillId="5" borderId="47" xfId="0" applyNumberFormat="1" applyFont="1" applyFill="1" applyBorder="1" applyAlignment="1">
      <alignment horizontal="center" vertical="top"/>
    </xf>
    <xf numFmtId="164" fontId="1" fillId="5" borderId="48" xfId="0" applyNumberFormat="1" applyFont="1" applyFill="1" applyBorder="1" applyAlignment="1">
      <alignment horizontal="center" vertical="top"/>
    </xf>
    <xf numFmtId="164" fontId="1" fillId="5" borderId="11" xfId="0" applyNumberFormat="1" applyFont="1" applyFill="1" applyBorder="1" applyAlignment="1">
      <alignment horizontal="center" vertical="top"/>
    </xf>
    <xf numFmtId="164" fontId="1" fillId="5" borderId="55" xfId="0" applyNumberFormat="1" applyFont="1" applyFill="1" applyBorder="1" applyAlignment="1">
      <alignment horizontal="center" vertical="top"/>
    </xf>
    <xf numFmtId="164" fontId="1" fillId="5" borderId="49" xfId="0" applyNumberFormat="1" applyFont="1" applyFill="1" applyBorder="1" applyAlignment="1">
      <alignment horizontal="center" vertical="top"/>
    </xf>
    <xf numFmtId="164" fontId="1" fillId="5" borderId="37" xfId="0" applyNumberFormat="1" applyFont="1" applyFill="1" applyBorder="1" applyAlignment="1">
      <alignment horizontal="center" vertical="top"/>
    </xf>
    <xf numFmtId="164" fontId="1" fillId="5" borderId="56" xfId="0" applyNumberFormat="1" applyFont="1" applyFill="1" applyBorder="1" applyAlignment="1">
      <alignment horizontal="center" vertical="top"/>
    </xf>
    <xf numFmtId="3" fontId="1" fillId="5" borderId="67" xfId="0" applyNumberFormat="1" applyFont="1" applyFill="1" applyBorder="1" applyAlignment="1">
      <alignment horizontal="left" vertical="top" wrapText="1"/>
    </xf>
    <xf numFmtId="3" fontId="1" fillId="5" borderId="59" xfId="0" applyNumberFormat="1" applyFont="1" applyFill="1" applyBorder="1" applyAlignment="1">
      <alignment horizontal="left" vertical="top" wrapText="1"/>
    </xf>
    <xf numFmtId="3" fontId="1" fillId="5" borderId="49" xfId="0" applyNumberFormat="1" applyFont="1" applyFill="1" applyBorder="1" applyAlignment="1">
      <alignment horizontal="center" vertical="top" wrapText="1"/>
    </xf>
    <xf numFmtId="3" fontId="1" fillId="5" borderId="74" xfId="0" applyNumberFormat="1" applyFont="1" applyFill="1" applyBorder="1" applyAlignment="1">
      <alignment horizontal="left" vertical="top" wrapText="1"/>
    </xf>
    <xf numFmtId="3" fontId="1" fillId="0" borderId="46" xfId="0" applyNumberFormat="1" applyFont="1" applyBorder="1"/>
    <xf numFmtId="3" fontId="1" fillId="0" borderId="50" xfId="0" applyNumberFormat="1" applyFont="1" applyBorder="1"/>
    <xf numFmtId="3" fontId="1" fillId="5" borderId="46" xfId="0" applyNumberFormat="1" applyFont="1" applyFill="1" applyBorder="1" applyAlignment="1">
      <alignment horizontal="center" vertical="top" wrapText="1"/>
    </xf>
    <xf numFmtId="3" fontId="1" fillId="5" borderId="17" xfId="0" applyNumberFormat="1" applyFont="1" applyFill="1" applyBorder="1" applyAlignment="1">
      <alignment horizontal="center" vertical="top" wrapText="1"/>
    </xf>
    <xf numFmtId="3" fontId="1" fillId="5" borderId="31"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3" fontId="18" fillId="0" borderId="5" xfId="0" applyNumberFormat="1" applyFont="1" applyFill="1" applyBorder="1" applyAlignment="1">
      <alignment horizontal="center" vertical="top" wrapText="1"/>
    </xf>
    <xf numFmtId="3" fontId="18" fillId="0" borderId="17"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5" borderId="13" xfId="0" applyNumberFormat="1" applyFont="1" applyFill="1" applyBorder="1" applyAlignment="1">
      <alignment horizontal="center" vertical="top" wrapText="1"/>
    </xf>
    <xf numFmtId="3" fontId="1" fillId="5" borderId="48" xfId="0" applyNumberFormat="1" applyFont="1" applyFill="1" applyBorder="1" applyAlignment="1">
      <alignment horizontal="center" vertical="top" wrapText="1"/>
    </xf>
    <xf numFmtId="0" fontId="1" fillId="5" borderId="37" xfId="0" applyFont="1" applyFill="1" applyBorder="1" applyAlignment="1">
      <alignment horizontal="center" vertical="top" wrapText="1"/>
    </xf>
    <xf numFmtId="0" fontId="1" fillId="5" borderId="39" xfId="0" applyFont="1" applyFill="1" applyBorder="1" applyAlignment="1">
      <alignment horizontal="center" vertical="top" wrapText="1"/>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165" fontId="1" fillId="5" borderId="46" xfId="0" applyNumberFormat="1" applyFont="1" applyFill="1" applyBorder="1" applyAlignment="1">
      <alignment horizontal="center" vertical="top"/>
    </xf>
    <xf numFmtId="49" fontId="1" fillId="3" borderId="63" xfId="0" applyNumberFormat="1" applyFont="1" applyFill="1" applyBorder="1" applyAlignment="1">
      <alignment horizontal="center" vertical="top"/>
    </xf>
    <xf numFmtId="0" fontId="7" fillId="0" borderId="62" xfId="0" applyFont="1" applyBorder="1" applyAlignment="1">
      <alignment horizontal="center" vertical="top"/>
    </xf>
    <xf numFmtId="3" fontId="1" fillId="0" borderId="14" xfId="0" applyNumberFormat="1" applyFont="1" applyBorder="1" applyAlignment="1">
      <alignment horizontal="center" vertical="top"/>
    </xf>
    <xf numFmtId="0" fontId="7" fillId="0" borderId="14" xfId="0" applyFont="1" applyBorder="1" applyAlignment="1">
      <alignment horizontal="center" vertical="top"/>
    </xf>
    <xf numFmtId="49" fontId="1" fillId="5" borderId="63" xfId="0" applyNumberFormat="1" applyFont="1" applyFill="1" applyBorder="1" applyAlignment="1">
      <alignment horizontal="center" vertical="top"/>
    </xf>
    <xf numFmtId="0" fontId="7" fillId="5" borderId="62" xfId="0" applyFont="1" applyFill="1" applyBorder="1" applyAlignment="1">
      <alignment horizontal="center" vertical="top"/>
    </xf>
    <xf numFmtId="3" fontId="1" fillId="5" borderId="26" xfId="0" applyNumberFormat="1" applyFont="1" applyFill="1" applyBorder="1" applyAlignment="1">
      <alignment horizontal="left" vertical="top" wrapText="1"/>
    </xf>
    <xf numFmtId="3" fontId="2" fillId="0" borderId="63" xfId="0" applyNumberFormat="1" applyFont="1" applyFill="1" applyBorder="1" applyAlignment="1">
      <alignment horizontal="center" vertical="top" textRotation="90" wrapText="1"/>
    </xf>
    <xf numFmtId="3" fontId="2" fillId="0" borderId="36" xfId="0" applyNumberFormat="1" applyFont="1" applyFill="1" applyBorder="1" applyAlignment="1">
      <alignment horizontal="center" vertical="top" textRotation="90" wrapText="1"/>
    </xf>
    <xf numFmtId="3" fontId="1" fillId="0" borderId="37" xfId="0" applyNumberFormat="1" applyFont="1" applyBorder="1" applyAlignment="1">
      <alignment horizontal="center" vertical="top" wrapText="1"/>
    </xf>
    <xf numFmtId="3" fontId="1" fillId="0" borderId="5" xfId="0" applyNumberFormat="1" applyFont="1" applyBorder="1" applyAlignment="1">
      <alignment horizontal="center" vertical="top"/>
    </xf>
    <xf numFmtId="3" fontId="1" fillId="0" borderId="50" xfId="0" applyNumberFormat="1" applyFont="1" applyBorder="1" applyAlignment="1">
      <alignment horizontal="center" vertical="top"/>
    </xf>
    <xf numFmtId="3" fontId="1" fillId="0" borderId="31"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29" xfId="0" applyNumberFormat="1" applyFont="1" applyBorder="1" applyAlignment="1">
      <alignment horizontal="center" vertical="center" textRotation="90" wrapText="1"/>
    </xf>
    <xf numFmtId="3" fontId="1" fillId="0" borderId="0" xfId="0" applyNumberFormat="1" applyFont="1" applyBorder="1" applyAlignment="1">
      <alignment horizontal="center" vertical="center" textRotation="90" wrapText="1"/>
    </xf>
    <xf numFmtId="49" fontId="1" fillId="0" borderId="4" xfId="0" applyNumberFormat="1" applyFont="1" applyBorder="1" applyAlignment="1">
      <alignment horizontal="center" vertical="center" textRotation="90" wrapText="1"/>
    </xf>
    <xf numFmtId="49" fontId="1" fillId="0" borderId="11" xfId="0" applyNumberFormat="1" applyFont="1" applyBorder="1" applyAlignment="1">
      <alignment horizontal="center" vertical="center" textRotation="90" wrapText="1"/>
    </xf>
    <xf numFmtId="3" fontId="1" fillId="0" borderId="17" xfId="0" applyNumberFormat="1" applyFont="1" applyBorder="1" applyAlignment="1">
      <alignment horizontal="center" vertical="center" textRotation="90" wrapText="1"/>
    </xf>
  </cellXfs>
  <cellStyles count="3">
    <cellStyle name="Excel Built-in Normal" xfId="1"/>
    <cellStyle name="Įprastas" xfId="0" builtinId="0"/>
    <cellStyle name="Normal_Sheet1" xfId="2"/>
  </cellStyles>
  <dxfs count="0"/>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3"/>
  <sheetViews>
    <sheetView tabSelected="1" zoomScaleNormal="100" zoomScaleSheetLayoutView="100" workbookViewId="0">
      <selection activeCell="A4" sqref="A4:U4"/>
    </sheetView>
  </sheetViews>
  <sheetFormatPr defaultColWidth="9.140625" defaultRowHeight="12.75" x14ac:dyDescent="0.2"/>
  <cols>
    <col min="1" max="1" width="3.140625" style="40" customWidth="1"/>
    <col min="2" max="3" width="3.140625" style="41" customWidth="1"/>
    <col min="4" max="4" width="28.140625" style="40" customWidth="1"/>
    <col min="5" max="5" width="3" style="42" customWidth="1"/>
    <col min="6" max="6" width="7.85546875" style="40" customWidth="1"/>
    <col min="7" max="7" width="8.28515625" style="40" customWidth="1"/>
    <col min="8" max="8" width="8.5703125" style="40" customWidth="1"/>
    <col min="9" max="9" width="6.28515625" style="40" customWidth="1"/>
    <col min="10" max="10" width="8.5703125" style="40" customWidth="1"/>
    <col min="11" max="11" width="8.28515625" style="40" customWidth="1"/>
    <col min="12" max="12" width="7" style="40" customWidth="1"/>
    <col min="13" max="14" width="8.140625" style="41" customWidth="1"/>
    <col min="15" max="15" width="6" style="41" customWidth="1"/>
    <col min="16" max="16" width="27.5703125" style="40" customWidth="1"/>
    <col min="17" max="17" width="5.85546875" style="40" customWidth="1"/>
    <col min="18" max="18" width="4.85546875" style="40" customWidth="1"/>
    <col min="19" max="19" width="5.7109375" style="40" customWidth="1"/>
    <col min="20" max="20" width="5.42578125" style="40" customWidth="1"/>
    <col min="21" max="21" width="6" style="41" customWidth="1"/>
    <col min="22" max="22" width="5.85546875" style="41" customWidth="1"/>
    <col min="23" max="23" width="32.7109375" style="40" customWidth="1"/>
    <col min="24" max="16384" width="9.140625" style="40"/>
  </cols>
  <sheetData>
    <row r="1" spans="1:30" ht="18" customHeight="1" x14ac:dyDescent="0.2">
      <c r="F1" s="41"/>
      <c r="G1" s="1369"/>
      <c r="H1" s="1369"/>
      <c r="I1" s="1369"/>
      <c r="J1" s="1369"/>
      <c r="K1" s="1369"/>
      <c r="L1" s="1369"/>
      <c r="M1" s="1369"/>
      <c r="N1" s="1369"/>
      <c r="O1" s="1369"/>
      <c r="P1" s="1778"/>
      <c r="Q1" s="1778"/>
      <c r="R1" s="1778"/>
      <c r="S1" s="1778"/>
      <c r="T1" s="1778"/>
      <c r="U1" s="1778"/>
      <c r="V1" s="1296"/>
      <c r="W1" s="1296" t="s">
        <v>276</v>
      </c>
      <c r="X1" s="69"/>
      <c r="Y1" s="69"/>
      <c r="Z1" s="69"/>
      <c r="AA1" s="1369"/>
      <c r="AB1" s="1369"/>
      <c r="AC1" s="1369"/>
      <c r="AD1" s="1369"/>
    </row>
    <row r="2" spans="1:30" ht="15.75" customHeight="1" x14ac:dyDescent="0.2">
      <c r="F2" s="41"/>
      <c r="G2" s="1369"/>
      <c r="H2" s="1369"/>
      <c r="I2" s="1369"/>
      <c r="J2" s="1369"/>
      <c r="K2" s="1369"/>
      <c r="L2" s="1369"/>
      <c r="M2" s="1369"/>
      <c r="N2" s="1369"/>
      <c r="O2" s="1369"/>
      <c r="P2" s="1369"/>
      <c r="Q2" s="1369"/>
      <c r="R2" s="1369"/>
      <c r="S2" s="1369"/>
      <c r="T2" s="1369"/>
      <c r="U2" s="1369"/>
      <c r="V2" s="1369"/>
      <c r="W2" s="1369"/>
      <c r="X2" s="1369"/>
      <c r="Y2" s="1369"/>
      <c r="Z2" s="1369"/>
      <c r="AA2" s="1369"/>
      <c r="AB2" s="1369"/>
      <c r="AC2" s="1369"/>
      <c r="AD2" s="1369"/>
    </row>
    <row r="3" spans="1:30" ht="16.899999999999999" customHeight="1" x14ac:dyDescent="0.2">
      <c r="A3" s="1665" t="s">
        <v>265</v>
      </c>
      <c r="B3" s="1665"/>
      <c r="C3" s="1665"/>
      <c r="D3" s="1665"/>
      <c r="E3" s="1665"/>
      <c r="F3" s="1665"/>
      <c r="G3" s="1665"/>
      <c r="H3" s="1665"/>
      <c r="I3" s="1665"/>
      <c r="J3" s="1665"/>
      <c r="K3" s="1665"/>
      <c r="L3" s="1665"/>
      <c r="M3" s="1665"/>
      <c r="N3" s="1665"/>
      <c r="O3" s="1665"/>
      <c r="P3" s="1665"/>
      <c r="Q3" s="1665"/>
      <c r="R3" s="1665"/>
      <c r="S3" s="1665"/>
      <c r="T3" s="1665"/>
      <c r="U3" s="1665"/>
      <c r="V3" s="1347"/>
      <c r="W3" s="69"/>
      <c r="X3" s="69"/>
      <c r="Y3" s="69"/>
      <c r="Z3" s="69"/>
      <c r="AA3" s="69"/>
      <c r="AB3" s="69"/>
      <c r="AC3" s="69"/>
      <c r="AD3" s="69"/>
    </row>
    <row r="4" spans="1:30" ht="15.75" customHeight="1" x14ac:dyDescent="0.2">
      <c r="A4" s="1666" t="s">
        <v>108</v>
      </c>
      <c r="B4" s="1666"/>
      <c r="C4" s="1666"/>
      <c r="D4" s="1666"/>
      <c r="E4" s="1666"/>
      <c r="F4" s="1666"/>
      <c r="G4" s="1666"/>
      <c r="H4" s="1666"/>
      <c r="I4" s="1666"/>
      <c r="J4" s="1666"/>
      <c r="K4" s="1666"/>
      <c r="L4" s="1666"/>
      <c r="M4" s="1666"/>
      <c r="N4" s="1666"/>
      <c r="O4" s="1666"/>
      <c r="P4" s="1666"/>
      <c r="Q4" s="1666"/>
      <c r="R4" s="1666"/>
      <c r="S4" s="1666"/>
      <c r="T4" s="1666"/>
      <c r="U4" s="1666"/>
      <c r="V4" s="1348"/>
      <c r="W4" s="741"/>
      <c r="X4" s="741"/>
      <c r="Y4" s="741"/>
      <c r="Z4" s="741"/>
      <c r="AA4" s="741"/>
      <c r="AB4" s="741"/>
      <c r="AC4" s="741"/>
      <c r="AD4" s="741"/>
    </row>
    <row r="5" spans="1:30" s="135" customFormat="1" ht="15" customHeight="1" x14ac:dyDescent="0.2">
      <c r="A5" s="1667" t="s">
        <v>257</v>
      </c>
      <c r="B5" s="1667"/>
      <c r="C5" s="1667"/>
      <c r="D5" s="1667"/>
      <c r="E5" s="1667"/>
      <c r="F5" s="1667"/>
      <c r="G5" s="1667"/>
      <c r="H5" s="1667"/>
      <c r="I5" s="1667"/>
      <c r="J5" s="1667"/>
      <c r="K5" s="1667"/>
      <c r="L5" s="1667"/>
      <c r="M5" s="1667"/>
      <c r="N5" s="1667"/>
      <c r="O5" s="1667"/>
      <c r="P5" s="1667"/>
      <c r="Q5" s="1667"/>
      <c r="R5" s="1667"/>
      <c r="S5" s="1667"/>
      <c r="T5" s="1667"/>
      <c r="U5" s="1667"/>
      <c r="V5" s="1349"/>
      <c r="W5" s="742"/>
      <c r="X5" s="742"/>
      <c r="Y5" s="742"/>
      <c r="Z5" s="742"/>
      <c r="AA5" s="742"/>
      <c r="AB5" s="742"/>
      <c r="AC5" s="742"/>
      <c r="AD5" s="742"/>
    </row>
    <row r="6" spans="1:30" s="135" customFormat="1" ht="15" customHeight="1" x14ac:dyDescent="0.25">
      <c r="A6" s="437"/>
      <c r="B6" s="437"/>
      <c r="C6" s="437"/>
      <c r="D6" s="437"/>
      <c r="E6" s="437"/>
      <c r="F6" s="437"/>
      <c r="G6" s="761"/>
      <c r="H6" s="761"/>
      <c r="I6" s="761"/>
      <c r="J6" s="1360"/>
      <c r="K6" s="1360"/>
      <c r="L6" s="1360"/>
      <c r="M6" s="438"/>
      <c r="N6" s="438"/>
      <c r="O6" s="438"/>
      <c r="P6" s="437"/>
      <c r="Q6" s="761"/>
      <c r="R6" s="761"/>
      <c r="S6" s="761"/>
      <c r="T6" s="761"/>
      <c r="U6" s="1360"/>
      <c r="V6" s="1360"/>
      <c r="W6" s="439"/>
      <c r="X6" s="439"/>
      <c r="Y6" s="439"/>
      <c r="Z6" s="439"/>
      <c r="AA6" s="439"/>
      <c r="AB6" s="439"/>
      <c r="AC6" s="439"/>
      <c r="AD6" s="439"/>
    </row>
    <row r="7" spans="1:30" s="135" customFormat="1" ht="15.6" customHeight="1" thickBot="1" x14ac:dyDescent="0.25">
      <c r="A7" s="1"/>
      <c r="B7" s="1"/>
      <c r="C7" s="1"/>
      <c r="D7" s="36"/>
      <c r="E7" s="34"/>
      <c r="F7" s="36"/>
      <c r="G7" s="281"/>
      <c r="H7" s="281"/>
      <c r="I7" s="281"/>
      <c r="J7" s="281"/>
      <c r="K7" s="281"/>
      <c r="L7" s="281"/>
      <c r="M7" s="436"/>
      <c r="N7" s="436"/>
      <c r="O7" s="436"/>
      <c r="P7" s="1668"/>
      <c r="Q7" s="1668"/>
      <c r="R7" s="1668"/>
      <c r="S7" s="1668"/>
      <c r="T7" s="1668"/>
      <c r="U7" s="1668"/>
      <c r="V7" s="1100"/>
      <c r="W7" s="1090" t="s">
        <v>96</v>
      </c>
      <c r="X7" s="40"/>
      <c r="Y7" s="40"/>
      <c r="Z7" s="40"/>
      <c r="AA7" s="40"/>
      <c r="AB7" s="40"/>
      <c r="AC7" s="40"/>
      <c r="AD7" s="40"/>
    </row>
    <row r="8" spans="1:30" s="135" customFormat="1" ht="17.25" customHeight="1" thickBot="1" x14ac:dyDescent="0.25">
      <c r="A8" s="1669" t="s">
        <v>109</v>
      </c>
      <c r="B8" s="1672" t="s">
        <v>0</v>
      </c>
      <c r="C8" s="1672" t="s">
        <v>1</v>
      </c>
      <c r="D8" s="1675" t="s">
        <v>2</v>
      </c>
      <c r="E8" s="1632" t="s">
        <v>110</v>
      </c>
      <c r="F8" s="1634" t="s">
        <v>3</v>
      </c>
      <c r="G8" s="1636" t="s">
        <v>201</v>
      </c>
      <c r="H8" s="1636" t="s">
        <v>279</v>
      </c>
      <c r="I8" s="1681" t="s">
        <v>280</v>
      </c>
      <c r="J8" s="1640" t="s">
        <v>112</v>
      </c>
      <c r="K8" s="1636" t="s">
        <v>281</v>
      </c>
      <c r="L8" s="1681" t="s">
        <v>280</v>
      </c>
      <c r="M8" s="1677" t="s">
        <v>202</v>
      </c>
      <c r="N8" s="1684" t="s">
        <v>282</v>
      </c>
      <c r="O8" s="1687" t="s">
        <v>280</v>
      </c>
      <c r="P8" s="1608" t="s">
        <v>115</v>
      </c>
      <c r="Q8" s="1609"/>
      <c r="R8" s="1609"/>
      <c r="S8" s="1609"/>
      <c r="T8" s="1609"/>
      <c r="U8" s="1609"/>
      <c r="V8" s="1610"/>
      <c r="W8" s="1618" t="s">
        <v>277</v>
      </c>
      <c r="X8" s="40"/>
      <c r="Y8" s="40"/>
      <c r="Z8" s="40"/>
      <c r="AA8" s="40"/>
      <c r="AB8" s="40"/>
      <c r="AC8" s="40"/>
      <c r="AD8" s="40"/>
    </row>
    <row r="9" spans="1:30" s="135" customFormat="1" ht="19.5" customHeight="1" x14ac:dyDescent="0.2">
      <c r="A9" s="1670"/>
      <c r="B9" s="1673"/>
      <c r="C9" s="1673"/>
      <c r="D9" s="1676"/>
      <c r="E9" s="1633"/>
      <c r="F9" s="1635"/>
      <c r="G9" s="1637"/>
      <c r="H9" s="1637"/>
      <c r="I9" s="1682"/>
      <c r="J9" s="1641"/>
      <c r="K9" s="1637"/>
      <c r="L9" s="1682"/>
      <c r="M9" s="1678"/>
      <c r="N9" s="1685"/>
      <c r="O9" s="1688"/>
      <c r="P9" s="1680" t="s">
        <v>2</v>
      </c>
      <c r="Q9" s="1611" t="s">
        <v>107</v>
      </c>
      <c r="R9" s="1612"/>
      <c r="S9" s="1613"/>
      <c r="T9" s="1613"/>
      <c r="U9" s="1612"/>
      <c r="V9" s="1614"/>
      <c r="W9" s="1619"/>
      <c r="X9" s="40"/>
      <c r="Y9" s="40"/>
      <c r="Z9" s="40"/>
      <c r="AA9" s="40"/>
      <c r="AB9" s="40"/>
      <c r="AC9" s="40"/>
      <c r="AD9" s="40"/>
    </row>
    <row r="10" spans="1:30" s="135" customFormat="1" ht="119.25" customHeight="1" thickBot="1" x14ac:dyDescent="0.25">
      <c r="A10" s="1671"/>
      <c r="B10" s="1674"/>
      <c r="C10" s="1674"/>
      <c r="D10" s="1676"/>
      <c r="E10" s="1633"/>
      <c r="F10" s="1635"/>
      <c r="G10" s="1638"/>
      <c r="H10" s="1638"/>
      <c r="I10" s="1683"/>
      <c r="J10" s="1642"/>
      <c r="K10" s="1638"/>
      <c r="L10" s="1683"/>
      <c r="M10" s="1679"/>
      <c r="N10" s="1686"/>
      <c r="O10" s="1689"/>
      <c r="P10" s="1680"/>
      <c r="Q10" s="175" t="s">
        <v>113</v>
      </c>
      <c r="R10" s="1110" t="s">
        <v>278</v>
      </c>
      <c r="S10" s="1109" t="s">
        <v>114</v>
      </c>
      <c r="T10" s="1111" t="s">
        <v>278</v>
      </c>
      <c r="U10" s="1108" t="s">
        <v>200</v>
      </c>
      <c r="V10" s="1110" t="s">
        <v>278</v>
      </c>
      <c r="W10" s="1620"/>
    </row>
    <row r="11" spans="1:30" s="135" customFormat="1" ht="16.5" customHeight="1" x14ac:dyDescent="0.2">
      <c r="A11" s="1630" t="s">
        <v>4</v>
      </c>
      <c r="B11" s="1631"/>
      <c r="C11" s="1631"/>
      <c r="D11" s="1631"/>
      <c r="E11" s="1631"/>
      <c r="F11" s="1631"/>
      <c r="G11" s="1631"/>
      <c r="H11" s="1631"/>
      <c r="I11" s="1631"/>
      <c r="J11" s="1631"/>
      <c r="K11" s="1631"/>
      <c r="L11" s="1631"/>
      <c r="M11" s="1631"/>
      <c r="N11" s="1631"/>
      <c r="O11" s="1631"/>
      <c r="P11" s="1631"/>
      <c r="Q11" s="1631"/>
      <c r="R11" s="1631"/>
      <c r="S11" s="1631"/>
      <c r="T11" s="1631"/>
      <c r="U11" s="1631"/>
      <c r="V11" s="1353"/>
      <c r="W11" s="1091"/>
    </row>
    <row r="12" spans="1:30" s="135" customFormat="1" ht="18" customHeight="1" x14ac:dyDescent="0.2">
      <c r="A12" s="1659" t="s">
        <v>5</v>
      </c>
      <c r="B12" s="1660"/>
      <c r="C12" s="1660"/>
      <c r="D12" s="1660"/>
      <c r="E12" s="1660"/>
      <c r="F12" s="1660"/>
      <c r="G12" s="1660"/>
      <c r="H12" s="1660"/>
      <c r="I12" s="1660"/>
      <c r="J12" s="1660"/>
      <c r="K12" s="1660"/>
      <c r="L12" s="1660"/>
      <c r="M12" s="1660"/>
      <c r="N12" s="1660"/>
      <c r="O12" s="1660"/>
      <c r="P12" s="1660"/>
      <c r="Q12" s="1660"/>
      <c r="R12" s="1660"/>
      <c r="S12" s="1660"/>
      <c r="T12" s="1660"/>
      <c r="U12" s="1660"/>
      <c r="V12" s="1344"/>
      <c r="W12" s="1092"/>
    </row>
    <row r="13" spans="1:30" s="135" customFormat="1" ht="15.75" customHeight="1" x14ac:dyDescent="0.2">
      <c r="A13" s="298" t="s">
        <v>6</v>
      </c>
      <c r="B13" s="1661" t="s">
        <v>7</v>
      </c>
      <c r="C13" s="1662"/>
      <c r="D13" s="1662"/>
      <c r="E13" s="1662"/>
      <c r="F13" s="1662"/>
      <c r="G13" s="1662"/>
      <c r="H13" s="1662"/>
      <c r="I13" s="1662"/>
      <c r="J13" s="1662"/>
      <c r="K13" s="1662"/>
      <c r="L13" s="1662"/>
      <c r="M13" s="1662"/>
      <c r="N13" s="1662"/>
      <c r="O13" s="1662"/>
      <c r="P13" s="1662"/>
      <c r="Q13" s="1662"/>
      <c r="R13" s="1662"/>
      <c r="S13" s="1662"/>
      <c r="T13" s="1662"/>
      <c r="U13" s="1662"/>
      <c r="V13" s="1345"/>
      <c r="W13" s="1093"/>
    </row>
    <row r="14" spans="1:30" s="135" customFormat="1" ht="16.149999999999999" customHeight="1" thickBot="1" x14ac:dyDescent="0.25">
      <c r="A14" s="1337" t="s">
        <v>6</v>
      </c>
      <c r="B14" s="221" t="s">
        <v>6</v>
      </c>
      <c r="C14" s="1663" t="s">
        <v>8</v>
      </c>
      <c r="D14" s="1664"/>
      <c r="E14" s="1664"/>
      <c r="F14" s="1664"/>
      <c r="G14" s="1664"/>
      <c r="H14" s="1664"/>
      <c r="I14" s="1664"/>
      <c r="J14" s="1664"/>
      <c r="K14" s="1664"/>
      <c r="L14" s="1664"/>
      <c r="M14" s="1664"/>
      <c r="N14" s="1664"/>
      <c r="O14" s="1664"/>
      <c r="P14" s="1664"/>
      <c r="Q14" s="1664"/>
      <c r="R14" s="1664"/>
      <c r="S14" s="1664"/>
      <c r="T14" s="1664"/>
      <c r="U14" s="1664"/>
      <c r="V14" s="1346"/>
      <c r="W14" s="1094"/>
    </row>
    <row r="15" spans="1:30" s="135" customFormat="1" ht="15" customHeight="1" x14ac:dyDescent="0.2">
      <c r="A15" s="131" t="s">
        <v>6</v>
      </c>
      <c r="B15" s="29" t="s">
        <v>6</v>
      </c>
      <c r="C15" s="30" t="s">
        <v>6</v>
      </c>
      <c r="D15" s="1653" t="s">
        <v>209</v>
      </c>
      <c r="E15" s="1340" t="s">
        <v>121</v>
      </c>
      <c r="F15" s="27" t="s">
        <v>9</v>
      </c>
      <c r="G15" s="718">
        <f>141.5-84.7-5</f>
        <v>51.8</v>
      </c>
      <c r="H15" s="719">
        <f>141.5-84.7-5</f>
        <v>51.8</v>
      </c>
      <c r="I15" s="877"/>
      <c r="J15" s="580">
        <f>85-70</f>
        <v>15</v>
      </c>
      <c r="K15" s="719">
        <f>85-70</f>
        <v>15</v>
      </c>
      <c r="L15" s="747"/>
      <c r="M15" s="877">
        <f>85-70</f>
        <v>15</v>
      </c>
      <c r="N15" s="719">
        <f>85-70</f>
        <v>15</v>
      </c>
      <c r="O15" s="1196"/>
      <c r="P15" s="82" t="s">
        <v>43</v>
      </c>
      <c r="Q15" s="1403">
        <v>4</v>
      </c>
      <c r="R15" s="1405"/>
      <c r="S15" s="1112">
        <v>1</v>
      </c>
      <c r="T15" s="886"/>
      <c r="U15" s="1103">
        <v>1</v>
      </c>
      <c r="V15" s="1118"/>
      <c r="W15" s="1621"/>
    </row>
    <row r="16" spans="1:30" s="135" customFormat="1" ht="32.450000000000003" customHeight="1" x14ac:dyDescent="0.2">
      <c r="A16" s="131"/>
      <c r="B16" s="29"/>
      <c r="C16" s="30"/>
      <c r="D16" s="1654"/>
      <c r="E16" s="1340" t="s">
        <v>120</v>
      </c>
      <c r="F16" s="1386" t="s">
        <v>40</v>
      </c>
      <c r="G16" s="1280">
        <f>75+60</f>
        <v>135</v>
      </c>
      <c r="H16" s="1395">
        <f>75+60</f>
        <v>135</v>
      </c>
      <c r="I16" s="26"/>
      <c r="J16" s="1392"/>
      <c r="K16" s="1395"/>
      <c r="L16" s="1397"/>
      <c r="M16" s="26"/>
      <c r="N16" s="1395"/>
      <c r="O16" s="1163"/>
      <c r="P16" s="142"/>
      <c r="Q16" s="1379"/>
      <c r="R16" s="24"/>
      <c r="S16" s="774"/>
      <c r="T16" s="1373"/>
      <c r="U16" s="100"/>
      <c r="V16" s="1373"/>
      <c r="W16" s="1622"/>
    </row>
    <row r="17" spans="1:26" s="135" customFormat="1" ht="15" customHeight="1" thickBot="1" x14ac:dyDescent="0.25">
      <c r="A17" s="132"/>
      <c r="B17" s="138"/>
      <c r="C17" s="140"/>
      <c r="D17" s="1655"/>
      <c r="E17" s="215"/>
      <c r="F17" s="74" t="s">
        <v>10</v>
      </c>
      <c r="G17" s="113">
        <f t="shared" ref="G17:O17" si="0">SUM(G15:G16)</f>
        <v>186.8</v>
      </c>
      <c r="H17" s="114">
        <f t="shared" si="0"/>
        <v>186.8</v>
      </c>
      <c r="I17" s="177">
        <f t="shared" si="0"/>
        <v>0</v>
      </c>
      <c r="J17" s="328">
        <f t="shared" si="0"/>
        <v>15</v>
      </c>
      <c r="K17" s="114">
        <f t="shared" si="0"/>
        <v>15</v>
      </c>
      <c r="L17" s="393">
        <f t="shared" si="0"/>
        <v>0</v>
      </c>
      <c r="M17" s="177">
        <f t="shared" si="0"/>
        <v>15</v>
      </c>
      <c r="N17" s="114">
        <f t="shared" si="0"/>
        <v>15</v>
      </c>
      <c r="O17" s="115">
        <f t="shared" si="0"/>
        <v>0</v>
      </c>
      <c r="P17" s="173"/>
      <c r="Q17" s="779"/>
      <c r="R17" s="614"/>
      <c r="S17" s="611"/>
      <c r="T17" s="614"/>
      <c r="U17" s="284"/>
      <c r="V17" s="614"/>
      <c r="W17" s="1623"/>
      <c r="X17" s="136"/>
      <c r="Y17" s="136"/>
      <c r="Z17" s="136"/>
    </row>
    <row r="18" spans="1:26" s="135" customFormat="1" ht="27" customHeight="1" x14ac:dyDescent="0.2">
      <c r="A18" s="1643" t="s">
        <v>6</v>
      </c>
      <c r="B18" s="1646" t="s">
        <v>6</v>
      </c>
      <c r="C18" s="1650" t="s">
        <v>11</v>
      </c>
      <c r="D18" s="1653" t="s">
        <v>35</v>
      </c>
      <c r="E18" s="1656" t="s">
        <v>121</v>
      </c>
      <c r="F18" s="1342" t="s">
        <v>9</v>
      </c>
      <c r="G18" s="517">
        <f>25-5</f>
        <v>20</v>
      </c>
      <c r="H18" s="513">
        <f>25-5</f>
        <v>20</v>
      </c>
      <c r="I18" s="512"/>
      <c r="J18" s="780">
        <f>30-5</f>
        <v>25</v>
      </c>
      <c r="K18" s="513">
        <f>30-5</f>
        <v>25</v>
      </c>
      <c r="L18" s="781"/>
      <c r="M18" s="512">
        <f>30-5</f>
        <v>25</v>
      </c>
      <c r="N18" s="513">
        <f>30-5</f>
        <v>25</v>
      </c>
      <c r="O18" s="26"/>
      <c r="P18" s="600" t="s">
        <v>12</v>
      </c>
      <c r="Q18" s="1316">
        <v>22</v>
      </c>
      <c r="R18" s="1384"/>
      <c r="S18" s="1357">
        <v>22</v>
      </c>
      <c r="T18" s="1384"/>
      <c r="U18" s="735">
        <v>22</v>
      </c>
      <c r="V18" s="159"/>
      <c r="W18" s="1596"/>
      <c r="Y18" s="136"/>
    </row>
    <row r="19" spans="1:26" s="135" customFormat="1" ht="16.5" customHeight="1" x14ac:dyDescent="0.2">
      <c r="A19" s="1644"/>
      <c r="B19" s="1647"/>
      <c r="C19" s="1651"/>
      <c r="D19" s="1654"/>
      <c r="E19" s="1657"/>
      <c r="F19" s="1379"/>
      <c r="G19" s="1379"/>
      <c r="H19" s="617"/>
      <c r="I19" s="92"/>
      <c r="J19" s="615"/>
      <c r="K19" s="617"/>
      <c r="L19" s="24"/>
      <c r="M19" s="585"/>
      <c r="N19" s="601"/>
      <c r="O19" s="585"/>
      <c r="P19" s="1328" t="s">
        <v>213</v>
      </c>
      <c r="Q19" s="578">
        <v>60</v>
      </c>
      <c r="R19" s="1373"/>
      <c r="S19" s="774">
        <v>65</v>
      </c>
      <c r="T19" s="1373"/>
      <c r="U19" s="100">
        <v>70</v>
      </c>
      <c r="V19" s="65"/>
      <c r="W19" s="1597"/>
      <c r="Y19" s="136"/>
    </row>
    <row r="20" spans="1:26" s="135" customFormat="1" ht="19.5" customHeight="1" x14ac:dyDescent="0.2">
      <c r="A20" s="1644"/>
      <c r="B20" s="1647"/>
      <c r="C20" s="1651"/>
      <c r="D20" s="1654"/>
      <c r="E20" s="1657"/>
      <c r="F20" s="1379"/>
      <c r="G20" s="1343"/>
      <c r="H20" s="618"/>
      <c r="I20" s="1318"/>
      <c r="J20" s="616"/>
      <c r="K20" s="618"/>
      <c r="L20" s="1359"/>
      <c r="M20" s="537"/>
      <c r="N20" s="1396"/>
      <c r="O20" s="26"/>
      <c r="P20" s="1627" t="s">
        <v>68</v>
      </c>
      <c r="Q20" s="728">
        <v>515</v>
      </c>
      <c r="R20" s="1376"/>
      <c r="S20" s="1374">
        <v>515</v>
      </c>
      <c r="T20" s="1376"/>
      <c r="U20" s="736">
        <v>515</v>
      </c>
      <c r="V20" s="1363"/>
      <c r="W20" s="1597"/>
    </row>
    <row r="21" spans="1:26" s="135" customFormat="1" ht="15" customHeight="1" thickBot="1" x14ac:dyDescent="0.25">
      <c r="A21" s="1644"/>
      <c r="B21" s="1647"/>
      <c r="C21" s="1651"/>
      <c r="D21" s="1654"/>
      <c r="E21" s="1657"/>
      <c r="F21" s="1301" t="s">
        <v>10</v>
      </c>
      <c r="G21" s="113">
        <f t="shared" ref="G21:M21" si="1">+G18</f>
        <v>20</v>
      </c>
      <c r="H21" s="114">
        <f t="shared" ref="H21:I21" si="2">+H18</f>
        <v>20</v>
      </c>
      <c r="I21" s="177">
        <f t="shared" si="2"/>
        <v>0</v>
      </c>
      <c r="J21" s="328">
        <f t="shared" si="1"/>
        <v>25</v>
      </c>
      <c r="K21" s="114">
        <f t="shared" ref="K21:L21" si="3">+K18</f>
        <v>25</v>
      </c>
      <c r="L21" s="393">
        <f t="shared" si="3"/>
        <v>0</v>
      </c>
      <c r="M21" s="177">
        <f t="shared" si="1"/>
        <v>25</v>
      </c>
      <c r="N21" s="114">
        <f t="shared" ref="N21:O21" si="4">+N18</f>
        <v>25</v>
      </c>
      <c r="O21" s="115">
        <f t="shared" si="4"/>
        <v>0</v>
      </c>
      <c r="P21" s="1600"/>
      <c r="Q21" s="779"/>
      <c r="R21" s="614"/>
      <c r="S21" s="611"/>
      <c r="T21" s="614"/>
      <c r="U21" s="1114"/>
      <c r="V21" s="79"/>
      <c r="W21" s="1598"/>
    </row>
    <row r="22" spans="1:26" s="135" customFormat="1" ht="28.5" customHeight="1" x14ac:dyDescent="0.2">
      <c r="A22" s="1643" t="s">
        <v>6</v>
      </c>
      <c r="B22" s="1646" t="s">
        <v>6</v>
      </c>
      <c r="C22" s="1650" t="s">
        <v>13</v>
      </c>
      <c r="D22" s="1653" t="s">
        <v>51</v>
      </c>
      <c r="E22" s="1656" t="s">
        <v>121</v>
      </c>
      <c r="F22" s="1342" t="s">
        <v>9</v>
      </c>
      <c r="G22" s="1201">
        <v>81.099999999999994</v>
      </c>
      <c r="H22" s="164">
        <v>81.099999999999994</v>
      </c>
      <c r="I22" s="1195"/>
      <c r="J22" s="821">
        <v>81.099999999999994</v>
      </c>
      <c r="K22" s="164">
        <v>81.099999999999994</v>
      </c>
      <c r="L22" s="1197"/>
      <c r="M22" s="1164">
        <v>81.099999999999994</v>
      </c>
      <c r="N22" s="1200">
        <v>81.099999999999994</v>
      </c>
      <c r="O22" s="1164"/>
      <c r="P22" s="25" t="s">
        <v>42</v>
      </c>
      <c r="Q22" s="71">
        <v>1300</v>
      </c>
      <c r="R22" s="159"/>
      <c r="S22" s="417">
        <v>1300</v>
      </c>
      <c r="T22" s="159"/>
      <c r="U22" s="1107">
        <v>1300</v>
      </c>
      <c r="V22" s="159"/>
      <c r="W22" s="1624"/>
      <c r="X22" s="1084"/>
    </row>
    <row r="23" spans="1:26" s="135" customFormat="1" ht="33" customHeight="1" x14ac:dyDescent="0.2">
      <c r="A23" s="1644"/>
      <c r="B23" s="1647"/>
      <c r="C23" s="1651"/>
      <c r="D23" s="1654"/>
      <c r="E23" s="1657"/>
      <c r="F23" s="1372"/>
      <c r="G23" s="205"/>
      <c r="H23" s="206"/>
      <c r="I23" s="1175"/>
      <c r="J23" s="875"/>
      <c r="K23" s="206"/>
      <c r="L23" s="346"/>
      <c r="M23" s="1175"/>
      <c r="N23" s="206"/>
      <c r="O23" s="585"/>
      <c r="P23" s="1627" t="s">
        <v>52</v>
      </c>
      <c r="Q23" s="1329">
        <v>31</v>
      </c>
      <c r="R23" s="1363"/>
      <c r="S23" s="1331">
        <v>20</v>
      </c>
      <c r="T23" s="1363"/>
      <c r="U23" s="1333">
        <v>20</v>
      </c>
      <c r="V23" s="1363"/>
      <c r="W23" s="1625"/>
      <c r="X23" s="1084"/>
    </row>
    <row r="24" spans="1:26" s="135" customFormat="1" ht="15" customHeight="1" thickBot="1" x14ac:dyDescent="0.25">
      <c r="A24" s="1645"/>
      <c r="B24" s="1648"/>
      <c r="C24" s="1652"/>
      <c r="D24" s="1655"/>
      <c r="E24" s="1658"/>
      <c r="F24" s="1301" t="s">
        <v>10</v>
      </c>
      <c r="G24" s="113">
        <f t="shared" ref="G24:O24" si="5">G22</f>
        <v>81.099999999999994</v>
      </c>
      <c r="H24" s="114">
        <f t="shared" si="5"/>
        <v>81.099999999999994</v>
      </c>
      <c r="I24" s="177">
        <f t="shared" si="5"/>
        <v>0</v>
      </c>
      <c r="J24" s="328">
        <f t="shared" si="5"/>
        <v>81.099999999999994</v>
      </c>
      <c r="K24" s="114">
        <f t="shared" si="5"/>
        <v>81.099999999999994</v>
      </c>
      <c r="L24" s="393">
        <f t="shared" si="5"/>
        <v>0</v>
      </c>
      <c r="M24" s="177">
        <f t="shared" si="5"/>
        <v>81.099999999999994</v>
      </c>
      <c r="N24" s="114">
        <f t="shared" si="5"/>
        <v>81.099999999999994</v>
      </c>
      <c r="O24" s="115">
        <f t="shared" si="5"/>
        <v>0</v>
      </c>
      <c r="P24" s="1600"/>
      <c r="Q24" s="1320"/>
      <c r="R24" s="1113"/>
      <c r="S24" s="760"/>
      <c r="T24" s="1113"/>
      <c r="U24" s="1115"/>
      <c r="V24" s="1378"/>
      <c r="W24" s="1626"/>
      <c r="X24" s="1084"/>
    </row>
    <row r="25" spans="1:26" s="135" customFormat="1" ht="16.5" customHeight="1" x14ac:dyDescent="0.2">
      <c r="A25" s="130" t="s">
        <v>6</v>
      </c>
      <c r="B25" s="137" t="s">
        <v>6</v>
      </c>
      <c r="C25" s="139" t="s">
        <v>22</v>
      </c>
      <c r="D25" s="1653" t="s">
        <v>62</v>
      </c>
      <c r="E25" s="1656" t="s">
        <v>121</v>
      </c>
      <c r="F25" s="1342" t="s">
        <v>9</v>
      </c>
      <c r="G25" s="517">
        <f>70-20</f>
        <v>50</v>
      </c>
      <c r="H25" s="513">
        <f>70-20</f>
        <v>50</v>
      </c>
      <c r="I25" s="512"/>
      <c r="J25" s="780">
        <f>70-20</f>
        <v>50</v>
      </c>
      <c r="K25" s="513">
        <f>70-20</f>
        <v>50</v>
      </c>
      <c r="L25" s="322"/>
      <c r="M25" s="512">
        <f>70-20</f>
        <v>50</v>
      </c>
      <c r="N25" s="513">
        <f>70-20</f>
        <v>50</v>
      </c>
      <c r="O25" s="512"/>
      <c r="P25" s="160" t="s">
        <v>43</v>
      </c>
      <c r="Q25" s="71">
        <v>2</v>
      </c>
      <c r="R25" s="159"/>
      <c r="S25" s="71">
        <v>2</v>
      </c>
      <c r="T25" s="159"/>
      <c r="U25" s="1107">
        <v>2</v>
      </c>
      <c r="V25" s="159"/>
      <c r="W25" s="1624"/>
      <c r="X25" s="1084"/>
    </row>
    <row r="26" spans="1:26" s="135" customFormat="1" ht="27" customHeight="1" x14ac:dyDescent="0.2">
      <c r="A26" s="131"/>
      <c r="B26" s="29"/>
      <c r="C26" s="30"/>
      <c r="D26" s="1654"/>
      <c r="E26" s="1657"/>
      <c r="F26" s="1372"/>
      <c r="G26" s="1389"/>
      <c r="H26" s="620"/>
      <c r="I26" s="1165"/>
      <c r="J26" s="1389"/>
      <c r="K26" s="621"/>
      <c r="L26" s="1400"/>
      <c r="M26" s="1165"/>
      <c r="N26" s="620"/>
      <c r="O26" s="1165"/>
      <c r="P26" s="82" t="s">
        <v>178</v>
      </c>
      <c r="Q26" s="728">
        <v>1</v>
      </c>
      <c r="R26" s="1376"/>
      <c r="S26" s="1374">
        <v>1</v>
      </c>
      <c r="T26" s="1376"/>
      <c r="U26" s="736">
        <v>1</v>
      </c>
      <c r="V26" s="1363"/>
      <c r="W26" s="1625"/>
    </row>
    <row r="27" spans="1:26" s="135" customFormat="1" ht="13.5" thickBot="1" x14ac:dyDescent="0.25">
      <c r="A27" s="132"/>
      <c r="B27" s="138"/>
      <c r="C27" s="140"/>
      <c r="D27" s="1655"/>
      <c r="E27" s="1658"/>
      <c r="F27" s="172" t="s">
        <v>10</v>
      </c>
      <c r="G27" s="113">
        <f t="shared" ref="G27:O27" si="6">G25</f>
        <v>50</v>
      </c>
      <c r="H27" s="114">
        <f t="shared" si="6"/>
        <v>50</v>
      </c>
      <c r="I27" s="177">
        <f t="shared" si="6"/>
        <v>0</v>
      </c>
      <c r="J27" s="328">
        <f t="shared" si="6"/>
        <v>50</v>
      </c>
      <c r="K27" s="114">
        <f t="shared" si="6"/>
        <v>50</v>
      </c>
      <c r="L27" s="393">
        <f t="shared" si="6"/>
        <v>0</v>
      </c>
      <c r="M27" s="177">
        <f t="shared" si="6"/>
        <v>50</v>
      </c>
      <c r="N27" s="114">
        <f t="shared" si="6"/>
        <v>50</v>
      </c>
      <c r="O27" s="115">
        <f t="shared" si="6"/>
        <v>0</v>
      </c>
      <c r="P27" s="1297"/>
      <c r="Q27" s="1119"/>
      <c r="R27" s="1373"/>
      <c r="S27" s="774"/>
      <c r="T27" s="1373"/>
      <c r="U27" s="1116"/>
      <c r="V27" s="630"/>
      <c r="W27" s="1626"/>
    </row>
    <row r="28" spans="1:26" s="135" customFormat="1" ht="28.5" customHeight="1" x14ac:dyDescent="0.2">
      <c r="A28" s="130" t="s">
        <v>6</v>
      </c>
      <c r="B28" s="137" t="s">
        <v>6</v>
      </c>
      <c r="C28" s="139" t="s">
        <v>34</v>
      </c>
      <c r="D28" s="1653" t="s">
        <v>214</v>
      </c>
      <c r="E28" s="1656" t="s">
        <v>122</v>
      </c>
      <c r="F28" s="1696" t="s">
        <v>9</v>
      </c>
      <c r="G28" s="517">
        <v>5</v>
      </c>
      <c r="H28" s="513">
        <v>5</v>
      </c>
      <c r="I28" s="512"/>
      <c r="J28" s="780">
        <v>5</v>
      </c>
      <c r="K28" s="513">
        <v>5</v>
      </c>
      <c r="L28" s="322"/>
      <c r="M28" s="512">
        <v>5</v>
      </c>
      <c r="N28" s="513">
        <v>5</v>
      </c>
      <c r="O28" s="512"/>
      <c r="P28" s="160" t="s">
        <v>212</v>
      </c>
      <c r="Q28" s="71">
        <v>555</v>
      </c>
      <c r="R28" s="159"/>
      <c r="S28" s="71">
        <v>555</v>
      </c>
      <c r="T28" s="159"/>
      <c r="U28" s="1107">
        <v>555</v>
      </c>
      <c r="V28" s="159"/>
      <c r="W28" s="1712"/>
    </row>
    <row r="29" spans="1:26" s="135" customFormat="1" ht="21.75" customHeight="1" x14ac:dyDescent="0.2">
      <c r="A29" s="131"/>
      <c r="B29" s="29"/>
      <c r="C29" s="30"/>
      <c r="D29" s="1654"/>
      <c r="E29" s="1657"/>
      <c r="F29" s="1697"/>
      <c r="G29" s="1389"/>
      <c r="H29" s="620"/>
      <c r="I29" s="1165"/>
      <c r="J29" s="1390"/>
      <c r="K29" s="309"/>
      <c r="L29" s="763"/>
      <c r="M29" s="603"/>
      <c r="N29" s="864"/>
      <c r="O29" s="1165"/>
      <c r="P29" s="1592" t="s">
        <v>229</v>
      </c>
      <c r="Q29" s="810">
        <v>6105</v>
      </c>
      <c r="R29" s="1373"/>
      <c r="S29" s="774">
        <v>6105</v>
      </c>
      <c r="T29" s="1373"/>
      <c r="U29" s="1117">
        <v>6105</v>
      </c>
      <c r="V29" s="629"/>
      <c r="W29" s="1713"/>
    </row>
    <row r="30" spans="1:26" s="135" customFormat="1" ht="15" customHeight="1" thickBot="1" x14ac:dyDescent="0.25">
      <c r="A30" s="132"/>
      <c r="B30" s="138"/>
      <c r="C30" s="140"/>
      <c r="D30" s="1655"/>
      <c r="E30" s="1658"/>
      <c r="F30" s="172" t="s">
        <v>10</v>
      </c>
      <c r="G30" s="113">
        <f t="shared" ref="G30:O30" si="7">G28</f>
        <v>5</v>
      </c>
      <c r="H30" s="114">
        <f t="shared" si="7"/>
        <v>5</v>
      </c>
      <c r="I30" s="177">
        <f t="shared" si="7"/>
        <v>0</v>
      </c>
      <c r="J30" s="328">
        <f t="shared" si="7"/>
        <v>5</v>
      </c>
      <c r="K30" s="114">
        <f t="shared" si="7"/>
        <v>5</v>
      </c>
      <c r="L30" s="393">
        <f t="shared" si="7"/>
        <v>0</v>
      </c>
      <c r="M30" s="177">
        <f t="shared" si="7"/>
        <v>5</v>
      </c>
      <c r="N30" s="114">
        <f t="shared" si="7"/>
        <v>5</v>
      </c>
      <c r="O30" s="115">
        <f t="shared" si="7"/>
        <v>0</v>
      </c>
      <c r="P30" s="1593"/>
      <c r="Q30" s="611"/>
      <c r="R30" s="284"/>
      <c r="S30" s="611"/>
      <c r="T30" s="614"/>
      <c r="U30" s="1116"/>
      <c r="V30" s="630"/>
      <c r="W30" s="1714"/>
      <c r="Z30" s="136"/>
    </row>
    <row r="31" spans="1:26" s="135" customFormat="1" ht="16.5" customHeight="1" thickBot="1" x14ac:dyDescent="0.25">
      <c r="A31" s="16" t="s">
        <v>6</v>
      </c>
      <c r="B31" s="7" t="s">
        <v>6</v>
      </c>
      <c r="C31" s="1298"/>
      <c r="D31" s="1584" t="s">
        <v>14</v>
      </c>
      <c r="E31" s="1584"/>
      <c r="F31" s="1785"/>
      <c r="G31" s="143">
        <f t="shared" ref="G31:O31" si="8">G27+G24+G21+G30+G17</f>
        <v>342.9</v>
      </c>
      <c r="H31" s="145">
        <f t="shared" si="8"/>
        <v>342.9</v>
      </c>
      <c r="I31" s="1166">
        <f t="shared" si="8"/>
        <v>0</v>
      </c>
      <c r="J31" s="1198">
        <f t="shared" si="8"/>
        <v>176.1</v>
      </c>
      <c r="K31" s="145">
        <f t="shared" si="8"/>
        <v>176.1</v>
      </c>
      <c r="L31" s="1199">
        <f t="shared" si="8"/>
        <v>0</v>
      </c>
      <c r="M31" s="1166">
        <f t="shared" si="8"/>
        <v>176.1</v>
      </c>
      <c r="N31" s="145">
        <f t="shared" si="8"/>
        <v>176.1</v>
      </c>
      <c r="O31" s="144">
        <f t="shared" si="8"/>
        <v>0</v>
      </c>
      <c r="P31" s="605"/>
      <c r="Q31" s="1649"/>
      <c r="R31" s="1649"/>
      <c r="S31" s="1649"/>
      <c r="T31" s="1649"/>
      <c r="U31" s="1649"/>
      <c r="V31" s="1350"/>
      <c r="W31" s="1095"/>
      <c r="Z31" s="136"/>
    </row>
    <row r="32" spans="1:26" s="135" customFormat="1" ht="17.25" customHeight="1" thickBot="1" x14ac:dyDescent="0.25">
      <c r="A32" s="16" t="s">
        <v>6</v>
      </c>
      <c r="B32" s="7" t="s">
        <v>11</v>
      </c>
      <c r="C32" s="1577" t="s">
        <v>15</v>
      </c>
      <c r="D32" s="1578"/>
      <c r="E32" s="1578"/>
      <c r="F32" s="1578"/>
      <c r="G32" s="1578"/>
      <c r="H32" s="1578"/>
      <c r="I32" s="1578"/>
      <c r="J32" s="1578"/>
      <c r="K32" s="1578"/>
      <c r="L32" s="1578"/>
      <c r="M32" s="1578"/>
      <c r="N32" s="1578"/>
      <c r="O32" s="1578"/>
      <c r="P32" s="1578"/>
      <c r="Q32" s="1578"/>
      <c r="R32" s="1578"/>
      <c r="S32" s="1578"/>
      <c r="T32" s="1578"/>
      <c r="U32" s="1578"/>
      <c r="V32" s="1351"/>
      <c r="W32" s="1095"/>
      <c r="Z32" s="136"/>
    </row>
    <row r="33" spans="1:24" s="135" customFormat="1" ht="27" customHeight="1" x14ac:dyDescent="0.2">
      <c r="A33" s="1304" t="s">
        <v>6</v>
      </c>
      <c r="B33" s="1307" t="s">
        <v>11</v>
      </c>
      <c r="C33" s="128" t="s">
        <v>6</v>
      </c>
      <c r="D33" s="1698" t="s">
        <v>16</v>
      </c>
      <c r="E33" s="1339" t="s">
        <v>121</v>
      </c>
      <c r="F33" s="1466" t="s">
        <v>9</v>
      </c>
      <c r="G33" s="1467">
        <v>6609</v>
      </c>
      <c r="H33" s="1468">
        <f>6609+24</f>
        <v>6633</v>
      </c>
      <c r="I33" s="1469">
        <f>+H33-G33</f>
        <v>24</v>
      </c>
      <c r="J33" s="580">
        <v>6669.6</v>
      </c>
      <c r="K33" s="719">
        <v>6669.6</v>
      </c>
      <c r="L33" s="1196"/>
      <c r="M33" s="877">
        <v>6629</v>
      </c>
      <c r="N33" s="719">
        <v>6629</v>
      </c>
      <c r="O33" s="877"/>
      <c r="P33" s="887" t="s">
        <v>263</v>
      </c>
      <c r="Q33" s="866">
        <v>2718</v>
      </c>
      <c r="R33" s="1133"/>
      <c r="S33" s="1121">
        <v>2728</v>
      </c>
      <c r="T33" s="868"/>
      <c r="U33" s="1104">
        <v>2738</v>
      </c>
      <c r="V33" s="1133"/>
      <c r="W33" s="1566" t="s">
        <v>299</v>
      </c>
    </row>
    <row r="34" spans="1:24" s="135" customFormat="1" ht="27" customHeight="1" x14ac:dyDescent="0.2">
      <c r="A34" s="1305"/>
      <c r="B34" s="1308"/>
      <c r="C34" s="128"/>
      <c r="D34" s="1699"/>
      <c r="E34" s="1340" t="s">
        <v>120</v>
      </c>
      <c r="F34" s="1459" t="s">
        <v>17</v>
      </c>
      <c r="G34" s="1460">
        <v>361.1</v>
      </c>
      <c r="H34" s="1461">
        <f>361.1+76.3</f>
        <v>437.40000000000003</v>
      </c>
      <c r="I34" s="1462">
        <f>+H34-G34</f>
        <v>76.300000000000011</v>
      </c>
      <c r="J34" s="530">
        <v>361.1</v>
      </c>
      <c r="K34" s="461">
        <v>361.1</v>
      </c>
      <c r="L34" s="1271"/>
      <c r="M34" s="594">
        <v>361.1</v>
      </c>
      <c r="N34" s="461">
        <v>361.1</v>
      </c>
      <c r="O34" s="1271"/>
      <c r="P34" s="443" t="s">
        <v>264</v>
      </c>
      <c r="Q34" s="1125">
        <v>66</v>
      </c>
      <c r="R34" s="174"/>
      <c r="S34" s="1122">
        <v>66</v>
      </c>
      <c r="T34" s="870"/>
      <c r="U34" s="101">
        <v>66</v>
      </c>
      <c r="V34" s="872"/>
      <c r="W34" s="1575"/>
    </row>
    <row r="35" spans="1:24" s="135" customFormat="1" ht="18.75" customHeight="1" x14ac:dyDescent="0.2">
      <c r="A35" s="1305"/>
      <c r="B35" s="1308"/>
      <c r="C35" s="128"/>
      <c r="D35" s="1352"/>
      <c r="E35" s="874"/>
      <c r="F35" s="1278" t="s">
        <v>33</v>
      </c>
      <c r="G35" s="744">
        <v>133.1</v>
      </c>
      <c r="H35" s="461">
        <v>133.1</v>
      </c>
      <c r="I35" s="594"/>
      <c r="J35" s="530"/>
      <c r="K35" s="461"/>
      <c r="L35" s="1271"/>
      <c r="M35" s="594"/>
      <c r="N35" s="461"/>
      <c r="O35" s="1271"/>
      <c r="P35" s="1700" t="s">
        <v>101</v>
      </c>
      <c r="Q35" s="871">
        <v>49</v>
      </c>
      <c r="R35" s="1370"/>
      <c r="S35" s="1454">
        <v>49</v>
      </c>
      <c r="T35" s="1458"/>
      <c r="U35" s="1455">
        <v>49</v>
      </c>
      <c r="V35" s="1458"/>
      <c r="W35" s="1575"/>
    </row>
    <row r="36" spans="1:24" s="135" customFormat="1" ht="17.25" customHeight="1" x14ac:dyDescent="0.2">
      <c r="A36" s="1450"/>
      <c r="B36" s="1451"/>
      <c r="C36" s="128"/>
      <c r="D36" s="1456"/>
      <c r="E36" s="1453"/>
      <c r="F36" s="1459" t="s">
        <v>290</v>
      </c>
      <c r="G36" s="1460">
        <v>0</v>
      </c>
      <c r="H36" s="1461">
        <v>0.4</v>
      </c>
      <c r="I36" s="1462">
        <f>+H36-G36</f>
        <v>0.4</v>
      </c>
      <c r="J36" s="530"/>
      <c r="K36" s="461"/>
      <c r="L36" s="1271"/>
      <c r="M36" s="594"/>
      <c r="N36" s="461"/>
      <c r="O36" s="1271"/>
      <c r="P36" s="1701"/>
      <c r="Q36" s="871"/>
      <c r="R36" s="1457"/>
      <c r="S36" s="871"/>
      <c r="T36" s="174"/>
      <c r="U36" s="104"/>
      <c r="V36" s="174"/>
      <c r="W36" s="1452"/>
    </row>
    <row r="37" spans="1:24" s="135" customFormat="1" ht="41.25" customHeight="1" x14ac:dyDescent="0.2">
      <c r="A37" s="1305"/>
      <c r="B37" s="1308"/>
      <c r="C37" s="128"/>
      <c r="D37" s="873" t="s">
        <v>18</v>
      </c>
      <c r="E37" s="151"/>
      <c r="F37" s="1512" t="s">
        <v>97</v>
      </c>
      <c r="G37" s="811">
        <v>2382.6</v>
      </c>
      <c r="H37" s="1514">
        <f>2382.6</f>
        <v>2382.6</v>
      </c>
      <c r="I37" s="1516"/>
      <c r="J37" s="1513">
        <v>2382.6</v>
      </c>
      <c r="K37" s="1514">
        <v>2382.6</v>
      </c>
      <c r="L37" s="1515"/>
      <c r="M37" s="1516">
        <v>2382.6</v>
      </c>
      <c r="N37" s="1514">
        <v>2382.6</v>
      </c>
      <c r="O37" s="26"/>
      <c r="P37" s="1319" t="s">
        <v>183</v>
      </c>
      <c r="Q37" s="728">
        <v>20422</v>
      </c>
      <c r="R37" s="1376"/>
      <c r="S37" s="1374">
        <v>20422</v>
      </c>
      <c r="T37" s="431"/>
      <c r="U37" s="736">
        <v>20422</v>
      </c>
      <c r="V37" s="147"/>
      <c r="W37" s="1715"/>
      <c r="X37" s="162"/>
    </row>
    <row r="38" spans="1:24" s="135" customFormat="1" ht="15.75" customHeight="1" x14ac:dyDescent="0.2">
      <c r="A38" s="1305"/>
      <c r="B38" s="1308"/>
      <c r="C38" s="128"/>
      <c r="D38" s="1341"/>
      <c r="E38" s="151"/>
      <c r="F38" s="1386"/>
      <c r="G38" s="1212"/>
      <c r="H38" s="504"/>
      <c r="I38" s="1178"/>
      <c r="J38" s="476"/>
      <c r="K38" s="504"/>
      <c r="L38" s="1203"/>
      <c r="M38" s="1179"/>
      <c r="N38" s="1215"/>
      <c r="O38" s="1179"/>
      <c r="P38" s="1319" t="s">
        <v>283</v>
      </c>
      <c r="Q38" s="728"/>
      <c r="R38" s="1376"/>
      <c r="S38" s="1374">
        <v>2</v>
      </c>
      <c r="T38" s="147"/>
      <c r="U38" s="1135"/>
      <c r="V38" s="83"/>
      <c r="W38" s="1605"/>
    </row>
    <row r="39" spans="1:24" s="135" customFormat="1" ht="25.5" customHeight="1" x14ac:dyDescent="0.2">
      <c r="A39" s="1305"/>
      <c r="B39" s="1308"/>
      <c r="C39" s="128"/>
      <c r="D39" s="523"/>
      <c r="E39" s="151"/>
      <c r="F39" s="1386"/>
      <c r="G39" s="1212"/>
      <c r="H39" s="504"/>
      <c r="I39" s="1178"/>
      <c r="J39" s="476"/>
      <c r="K39" s="504"/>
      <c r="L39" s="1203"/>
      <c r="M39" s="1179"/>
      <c r="N39" s="1215"/>
      <c r="O39" s="1179"/>
      <c r="P39" s="76" t="s">
        <v>216</v>
      </c>
      <c r="Q39" s="52"/>
      <c r="R39" s="147"/>
      <c r="S39" s="413">
        <v>9</v>
      </c>
      <c r="T39" s="525"/>
      <c r="U39" s="1105"/>
      <c r="V39" s="577"/>
      <c r="W39" s="1605"/>
    </row>
    <row r="40" spans="1:24" s="135" customFormat="1" ht="15.75" customHeight="1" x14ac:dyDescent="0.2">
      <c r="A40" s="1305"/>
      <c r="B40" s="1308"/>
      <c r="C40" s="128"/>
      <c r="D40" s="523"/>
      <c r="E40" s="151"/>
      <c r="F40" s="1386"/>
      <c r="G40" s="1212"/>
      <c r="H40" s="504"/>
      <c r="I40" s="1178"/>
      <c r="J40" s="476"/>
      <c r="K40" s="504"/>
      <c r="L40" s="1203"/>
      <c r="M40" s="1179"/>
      <c r="N40" s="1215"/>
      <c r="O40" s="1179"/>
      <c r="P40" s="76" t="s">
        <v>83</v>
      </c>
      <c r="Q40" s="141"/>
      <c r="R40" s="577"/>
      <c r="S40" s="413">
        <v>12</v>
      </c>
      <c r="T40" s="525"/>
      <c r="U40" s="735">
        <v>6</v>
      </c>
      <c r="V40" s="147"/>
      <c r="W40" s="1605"/>
    </row>
    <row r="41" spans="1:24" s="135" customFormat="1" ht="16.5" customHeight="1" x14ac:dyDescent="0.2">
      <c r="A41" s="1305"/>
      <c r="B41" s="1308"/>
      <c r="C41" s="128"/>
      <c r="D41" s="410"/>
      <c r="E41" s="396"/>
      <c r="F41" s="1389"/>
      <c r="G41" s="1212"/>
      <c r="H41" s="504"/>
      <c r="I41" s="1178"/>
      <c r="J41" s="476"/>
      <c r="K41" s="504"/>
      <c r="L41" s="1203"/>
      <c r="M41" s="1179"/>
      <c r="N41" s="1215"/>
      <c r="O41" s="1179"/>
      <c r="P41" s="76" t="s">
        <v>232</v>
      </c>
      <c r="Q41" s="141"/>
      <c r="R41" s="577"/>
      <c r="S41" s="576"/>
      <c r="T41" s="524"/>
      <c r="U41" s="735">
        <v>1</v>
      </c>
      <c r="V41" s="147"/>
      <c r="W41" s="1605"/>
    </row>
    <row r="42" spans="1:24" s="135" customFormat="1" ht="27.75" customHeight="1" x14ac:dyDescent="0.2">
      <c r="A42" s="1305"/>
      <c r="B42" s="1308"/>
      <c r="C42" s="128"/>
      <c r="D42" s="410"/>
      <c r="E42" s="396"/>
      <c r="F42" s="1389"/>
      <c r="G42" s="1212"/>
      <c r="H42" s="504"/>
      <c r="I42" s="1178"/>
      <c r="J42" s="476"/>
      <c r="K42" s="504"/>
      <c r="L42" s="1203"/>
      <c r="M42" s="1179"/>
      <c r="N42" s="1215"/>
      <c r="O42" s="1179"/>
      <c r="P42" s="76" t="s">
        <v>230</v>
      </c>
      <c r="Q42" s="52"/>
      <c r="R42" s="147"/>
      <c r="S42" s="576"/>
      <c r="T42" s="524"/>
      <c r="U42" s="735">
        <v>4</v>
      </c>
      <c r="V42" s="147"/>
      <c r="W42" s="1605"/>
    </row>
    <row r="43" spans="1:24" s="135" customFormat="1" ht="26.25" customHeight="1" x14ac:dyDescent="0.2">
      <c r="A43" s="1305"/>
      <c r="B43" s="1308"/>
      <c r="C43" s="128"/>
      <c r="D43" s="410"/>
      <c r="E43" s="396"/>
      <c r="F43" s="1313"/>
      <c r="G43" s="1212"/>
      <c r="H43" s="504"/>
      <c r="I43" s="1178"/>
      <c r="J43" s="476"/>
      <c r="K43" s="504"/>
      <c r="L43" s="1204"/>
      <c r="M43" s="1179"/>
      <c r="N43" s="1215"/>
      <c r="O43" s="1179"/>
      <c r="P43" s="47" t="s">
        <v>231</v>
      </c>
      <c r="Q43" s="538"/>
      <c r="R43" s="1134"/>
      <c r="S43" s="1123"/>
      <c r="T43" s="1124"/>
      <c r="U43" s="1380">
        <v>1</v>
      </c>
      <c r="V43" s="1359"/>
      <c r="W43" s="1716"/>
    </row>
    <row r="44" spans="1:24" s="135" customFormat="1" ht="26.25" customHeight="1" x14ac:dyDescent="0.2">
      <c r="A44" s="1305"/>
      <c r="B44" s="1308"/>
      <c r="C44" s="128"/>
      <c r="D44" s="873" t="s">
        <v>19</v>
      </c>
      <c r="E44" s="151"/>
      <c r="F44" s="787" t="s">
        <v>97</v>
      </c>
      <c r="G44" s="811">
        <v>989.9</v>
      </c>
      <c r="H44" s="1514">
        <v>989.9</v>
      </c>
      <c r="I44" s="1516"/>
      <c r="J44" s="1513">
        <v>1030.5</v>
      </c>
      <c r="K44" s="1514">
        <v>1030.5</v>
      </c>
      <c r="L44" s="1515"/>
      <c r="M44" s="1516">
        <v>989.9</v>
      </c>
      <c r="N44" s="1514">
        <v>989.9</v>
      </c>
      <c r="O44" s="26"/>
      <c r="P44" s="141" t="s">
        <v>184</v>
      </c>
      <c r="Q44" s="52">
        <v>48</v>
      </c>
      <c r="R44" s="147"/>
      <c r="S44" s="413">
        <v>48</v>
      </c>
      <c r="T44" s="147"/>
      <c r="U44" s="102">
        <v>48</v>
      </c>
      <c r="V44" s="147"/>
      <c r="W44" s="1617"/>
    </row>
    <row r="45" spans="1:24" s="135" customFormat="1" ht="27" customHeight="1" x14ac:dyDescent="0.2">
      <c r="A45" s="1305"/>
      <c r="B45" s="1308"/>
      <c r="C45" s="128"/>
      <c r="D45" s="1341"/>
      <c r="E45" s="151"/>
      <c r="F45" s="1386"/>
      <c r="G45" s="1386"/>
      <c r="H45" s="521"/>
      <c r="I45" s="303"/>
      <c r="J45" s="520"/>
      <c r="K45" s="521"/>
      <c r="L45" s="808"/>
      <c r="M45" s="26"/>
      <c r="N45" s="1395"/>
      <c r="O45" s="26"/>
      <c r="P45" s="141" t="s">
        <v>170</v>
      </c>
      <c r="Q45" s="416">
        <v>1</v>
      </c>
      <c r="R45" s="65"/>
      <c r="S45" s="402"/>
      <c r="T45" s="65"/>
      <c r="U45" s="1135"/>
      <c r="V45" s="83"/>
      <c r="W45" s="1597"/>
    </row>
    <row r="46" spans="1:24" s="135" customFormat="1" ht="15.75" customHeight="1" x14ac:dyDescent="0.2">
      <c r="A46" s="1305"/>
      <c r="B46" s="1308"/>
      <c r="C46" s="128"/>
      <c r="D46" s="522"/>
      <c r="E46" s="263"/>
      <c r="F46" s="1386"/>
      <c r="G46" s="1386"/>
      <c r="H46" s="521"/>
      <c r="I46" s="303"/>
      <c r="J46" s="520"/>
      <c r="K46" s="521"/>
      <c r="L46" s="808"/>
      <c r="M46" s="26"/>
      <c r="N46" s="1395"/>
      <c r="O46" s="26"/>
      <c r="P46" s="141" t="s">
        <v>233</v>
      </c>
      <c r="Q46" s="1316">
        <v>1</v>
      </c>
      <c r="R46" s="1384"/>
      <c r="S46" s="1316">
        <v>1</v>
      </c>
      <c r="T46" s="1384"/>
      <c r="U46" s="1136"/>
      <c r="V46" s="288"/>
      <c r="W46" s="1597"/>
    </row>
    <row r="47" spans="1:24" s="135" customFormat="1" ht="26.25" customHeight="1" x14ac:dyDescent="0.2">
      <c r="A47" s="1305"/>
      <c r="B47" s="1308"/>
      <c r="C47" s="128"/>
      <c r="D47" s="263"/>
      <c r="E47" s="396"/>
      <c r="F47" s="1389"/>
      <c r="G47" s="1381"/>
      <c r="H47" s="1312"/>
      <c r="I47" s="1368"/>
      <c r="J47" s="1331"/>
      <c r="K47" s="1362"/>
      <c r="L47" s="1363"/>
      <c r="M47" s="1333"/>
      <c r="N47" s="1362"/>
      <c r="O47" s="1333"/>
      <c r="P47" s="76" t="s">
        <v>235</v>
      </c>
      <c r="Q47" s="532"/>
      <c r="R47" s="289"/>
      <c r="S47" s="1125">
        <v>1</v>
      </c>
      <c r="T47" s="872"/>
      <c r="U47" s="1106"/>
      <c r="V47" s="403"/>
      <c r="W47" s="1597"/>
    </row>
    <row r="48" spans="1:24" s="135" customFormat="1" ht="24" customHeight="1" x14ac:dyDescent="0.2">
      <c r="A48" s="1305"/>
      <c r="B48" s="1308"/>
      <c r="C48" s="128"/>
      <c r="D48" s="263"/>
      <c r="E48" s="396"/>
      <c r="F48" s="1389"/>
      <c r="G48" s="1381"/>
      <c r="H48" s="1312"/>
      <c r="I48" s="1368"/>
      <c r="J48" s="1331"/>
      <c r="K48" s="1362"/>
      <c r="L48" s="1363"/>
      <c r="M48" s="1333"/>
      <c r="N48" s="1362"/>
      <c r="O48" s="1333"/>
      <c r="P48" s="141" t="s">
        <v>270</v>
      </c>
      <c r="Q48" s="1316"/>
      <c r="R48" s="1384"/>
      <c r="S48" s="1316">
        <v>1</v>
      </c>
      <c r="T48" s="1384"/>
      <c r="U48" s="1136"/>
      <c r="V48" s="287"/>
      <c r="W48" s="1616"/>
    </row>
    <row r="49" spans="1:26" s="135" customFormat="1" ht="39" customHeight="1" x14ac:dyDescent="0.2">
      <c r="A49" s="1305"/>
      <c r="B49" s="1308"/>
      <c r="C49" s="128"/>
      <c r="D49" s="1694" t="s">
        <v>20</v>
      </c>
      <c r="E49" s="807"/>
      <c r="F49" s="1512" t="s">
        <v>97</v>
      </c>
      <c r="G49" s="811">
        <v>796.4</v>
      </c>
      <c r="H49" s="1514">
        <v>796.4</v>
      </c>
      <c r="I49" s="1516"/>
      <c r="J49" s="1513">
        <v>796.4</v>
      </c>
      <c r="K49" s="1514">
        <v>796.4</v>
      </c>
      <c r="L49" s="1515"/>
      <c r="M49" s="1516">
        <v>796.4</v>
      </c>
      <c r="N49" s="1514">
        <v>796.4</v>
      </c>
      <c r="O49" s="26"/>
      <c r="P49" s="81" t="s">
        <v>183</v>
      </c>
      <c r="Q49" s="52">
        <v>11394</v>
      </c>
      <c r="R49" s="147"/>
      <c r="S49" s="413">
        <v>11394</v>
      </c>
      <c r="T49" s="147"/>
      <c r="U49" s="102">
        <v>11394</v>
      </c>
      <c r="V49" s="147"/>
      <c r="W49" s="1617"/>
    </row>
    <row r="50" spans="1:26" s="135" customFormat="1" ht="17.25" customHeight="1" x14ac:dyDescent="0.2">
      <c r="A50" s="1305"/>
      <c r="B50" s="1308"/>
      <c r="C50" s="128"/>
      <c r="D50" s="1695"/>
      <c r="E50" s="568"/>
      <c r="F50" s="1386"/>
      <c r="G50" s="1386"/>
      <c r="H50" s="521"/>
      <c r="I50" s="303"/>
      <c r="J50" s="520"/>
      <c r="K50" s="521"/>
      <c r="L50" s="808"/>
      <c r="M50" s="26"/>
      <c r="N50" s="1395"/>
      <c r="O50" s="26"/>
      <c r="P50" s="81" t="s">
        <v>124</v>
      </c>
      <c r="Q50" s="728"/>
      <c r="R50" s="1376"/>
      <c r="S50" s="1374">
        <v>1</v>
      </c>
      <c r="T50" s="1376"/>
      <c r="U50" s="91"/>
      <c r="V50" s="1134"/>
      <c r="W50" s="1597"/>
    </row>
    <row r="51" spans="1:26" s="135" customFormat="1" ht="15" customHeight="1" x14ac:dyDescent="0.2">
      <c r="A51" s="1305"/>
      <c r="B51" s="1308"/>
      <c r="C51" s="128"/>
      <c r="D51" s="569"/>
      <c r="E51" s="808"/>
      <c r="F51" s="1389"/>
      <c r="G51" s="1406"/>
      <c r="H51" s="1407"/>
      <c r="I51" s="1365"/>
      <c r="J51" s="1331"/>
      <c r="K51" s="1362"/>
      <c r="L51" s="1363"/>
      <c r="M51" s="1333"/>
      <c r="N51" s="1362"/>
      <c r="O51" s="1333"/>
      <c r="P51" s="1300" t="s">
        <v>271</v>
      </c>
      <c r="Q51" s="1125"/>
      <c r="R51" s="872"/>
      <c r="S51" s="532">
        <v>1</v>
      </c>
      <c r="T51" s="289"/>
      <c r="U51" s="1380">
        <v>1</v>
      </c>
      <c r="V51" s="1359"/>
      <c r="W51" s="1616"/>
    </row>
    <row r="52" spans="1:26" s="135" customFormat="1" ht="16.5" customHeight="1" x14ac:dyDescent="0.2">
      <c r="A52" s="1305"/>
      <c r="B52" s="1308"/>
      <c r="C52" s="128"/>
      <c r="D52" s="1694" t="s">
        <v>38</v>
      </c>
      <c r="E52" s="568"/>
      <c r="F52" s="1415" t="s">
        <v>97</v>
      </c>
      <c r="G52" s="1463">
        <v>1153.5</v>
      </c>
      <c r="H52" s="1464">
        <f>1153.5+24</f>
        <v>1177.5</v>
      </c>
      <c r="I52" s="1465">
        <f>+H52-G52</f>
        <v>24</v>
      </c>
      <c r="J52" s="1392">
        <v>1173.5</v>
      </c>
      <c r="K52" s="1395">
        <v>1173.5</v>
      </c>
      <c r="L52" s="1397"/>
      <c r="M52" s="26">
        <v>1173.5</v>
      </c>
      <c r="N52" s="1395">
        <v>1173.5</v>
      </c>
      <c r="O52" s="26"/>
      <c r="P52" s="82" t="s">
        <v>241</v>
      </c>
      <c r="Q52" s="728">
        <v>1</v>
      </c>
      <c r="R52" s="1376"/>
      <c r="S52" s="1126"/>
      <c r="T52" s="1127"/>
      <c r="U52" s="1106"/>
      <c r="V52" s="403"/>
      <c r="W52" s="1574" t="s">
        <v>305</v>
      </c>
    </row>
    <row r="53" spans="1:26" s="135" customFormat="1" ht="24.75" customHeight="1" x14ac:dyDescent="0.2">
      <c r="A53" s="1305"/>
      <c r="B53" s="1308"/>
      <c r="C53" s="128"/>
      <c r="D53" s="1695"/>
      <c r="E53" s="303"/>
      <c r="F53" s="1416" t="s">
        <v>288</v>
      </c>
      <c r="G53" s="1498">
        <v>0</v>
      </c>
      <c r="H53" s="1499">
        <v>0.4</v>
      </c>
      <c r="I53" s="1500">
        <f>+H53-G53</f>
        <v>0.4</v>
      </c>
      <c r="J53" s="1331"/>
      <c r="K53" s="1362"/>
      <c r="L53" s="1363"/>
      <c r="M53" s="1333"/>
      <c r="N53" s="1362"/>
      <c r="O53" s="1333"/>
      <c r="P53" s="82" t="s">
        <v>218</v>
      </c>
      <c r="Q53" s="728">
        <v>1</v>
      </c>
      <c r="R53" s="1376"/>
      <c r="S53" s="775"/>
      <c r="T53" s="403"/>
      <c r="U53" s="1106"/>
      <c r="V53" s="403"/>
      <c r="W53" s="1628"/>
    </row>
    <row r="54" spans="1:26" s="135" customFormat="1" ht="177.6" customHeight="1" x14ac:dyDescent="0.2">
      <c r="A54" s="1305"/>
      <c r="B54" s="1308"/>
      <c r="C54" s="128"/>
      <c r="D54" s="569"/>
      <c r="E54" s="303"/>
      <c r="F54" s="1416"/>
      <c r="G54" s="1498"/>
      <c r="H54" s="1499"/>
      <c r="I54" s="1500"/>
      <c r="J54" s="1331"/>
      <c r="K54" s="1362"/>
      <c r="L54" s="1363"/>
      <c r="M54" s="1333"/>
      <c r="N54" s="1362"/>
      <c r="O54" s="1333"/>
      <c r="P54" s="82" t="s">
        <v>261</v>
      </c>
      <c r="Q54" s="728"/>
      <c r="R54" s="1376"/>
      <c r="S54" s="632">
        <v>1</v>
      </c>
      <c r="T54" s="1127"/>
      <c r="U54" s="1106"/>
      <c r="V54" s="186"/>
      <c r="W54" s="1629"/>
    </row>
    <row r="55" spans="1:26" s="135" customFormat="1" ht="15.75" customHeight="1" x14ac:dyDescent="0.2">
      <c r="A55" s="1305"/>
      <c r="B55" s="1308"/>
      <c r="C55" s="128"/>
      <c r="D55" s="1710" t="s">
        <v>36</v>
      </c>
      <c r="E55" s="1711"/>
      <c r="F55" s="1512" t="s">
        <v>97</v>
      </c>
      <c r="G55" s="1517">
        <v>1120.8</v>
      </c>
      <c r="H55" s="756">
        <v>1120.8</v>
      </c>
      <c r="I55" s="1518"/>
      <c r="J55" s="203">
        <v>1120.8</v>
      </c>
      <c r="K55" s="756">
        <v>1120.8</v>
      </c>
      <c r="L55" s="804"/>
      <c r="M55" s="1518">
        <v>1120.8</v>
      </c>
      <c r="N55" s="756">
        <v>1120.8</v>
      </c>
      <c r="O55" s="120"/>
      <c r="P55" s="141" t="s">
        <v>65</v>
      </c>
      <c r="Q55" s="52">
        <v>12</v>
      </c>
      <c r="R55" s="147"/>
      <c r="S55" s="413">
        <v>12</v>
      </c>
      <c r="T55" s="147"/>
      <c r="U55" s="1135">
        <v>12</v>
      </c>
      <c r="V55" s="83"/>
      <c r="W55" s="1708"/>
      <c r="X55" s="350"/>
      <c r="Y55" s="350"/>
      <c r="Z55" s="350"/>
    </row>
    <row r="56" spans="1:26" s="135" customFormat="1" ht="14.25" customHeight="1" x14ac:dyDescent="0.2">
      <c r="A56" s="1305"/>
      <c r="B56" s="1308"/>
      <c r="C56" s="128"/>
      <c r="D56" s="1654"/>
      <c r="E56" s="1711"/>
      <c r="F56" s="787"/>
      <c r="G56" s="1519"/>
      <c r="H56" s="798"/>
      <c r="I56" s="1520"/>
      <c r="J56" s="797"/>
      <c r="K56" s="798"/>
      <c r="L56" s="799"/>
      <c r="M56" s="1520"/>
      <c r="N56" s="798"/>
      <c r="O56" s="1180"/>
      <c r="P56" s="141" t="s">
        <v>125</v>
      </c>
      <c r="Q56" s="52">
        <v>4</v>
      </c>
      <c r="R56" s="147"/>
      <c r="S56" s="52">
        <v>4</v>
      </c>
      <c r="T56" s="147"/>
      <c r="U56" s="1135">
        <v>4</v>
      </c>
      <c r="V56" s="83"/>
      <c r="W56" s="1709"/>
    </row>
    <row r="57" spans="1:26" s="135" customFormat="1" ht="27.75" customHeight="1" x14ac:dyDescent="0.2">
      <c r="A57" s="1305"/>
      <c r="B57" s="1308"/>
      <c r="C57" s="128"/>
      <c r="D57" s="253"/>
      <c r="E57" s="1711"/>
      <c r="F57" s="787"/>
      <c r="G57" s="787"/>
      <c r="H57" s="361"/>
      <c r="I57" s="364"/>
      <c r="J57" s="791"/>
      <c r="K57" s="361"/>
      <c r="L57" s="1521"/>
      <c r="M57" s="1516"/>
      <c r="N57" s="1514"/>
      <c r="O57" s="26"/>
      <c r="P57" s="141" t="s">
        <v>126</v>
      </c>
      <c r="Q57" s="578">
        <v>5</v>
      </c>
      <c r="R57" s="1373"/>
      <c r="S57" s="402">
        <v>5</v>
      </c>
      <c r="T57" s="65"/>
      <c r="U57" s="285">
        <v>5</v>
      </c>
      <c r="V57" s="65"/>
      <c r="W57" s="1709"/>
      <c r="X57" s="162"/>
    </row>
    <row r="58" spans="1:26" s="135" customFormat="1" ht="16.5" customHeight="1" x14ac:dyDescent="0.2">
      <c r="A58" s="1305"/>
      <c r="B58" s="1308"/>
      <c r="C58" s="128"/>
      <c r="D58" s="253"/>
      <c r="E58" s="1711"/>
      <c r="F58" s="787"/>
      <c r="G58" s="787"/>
      <c r="H58" s="361"/>
      <c r="I58" s="364"/>
      <c r="J58" s="791"/>
      <c r="K58" s="361"/>
      <c r="L58" s="1521"/>
      <c r="M58" s="1516"/>
      <c r="N58" s="1514"/>
      <c r="O58" s="26"/>
      <c r="P58" s="150" t="s">
        <v>83</v>
      </c>
      <c r="Q58" s="416">
        <v>1</v>
      </c>
      <c r="R58" s="65"/>
      <c r="S58" s="402">
        <v>1</v>
      </c>
      <c r="T58" s="731"/>
      <c r="U58" s="1137"/>
      <c r="V58" s="1141"/>
      <c r="W58" s="1709"/>
      <c r="X58" s="162"/>
    </row>
    <row r="59" spans="1:26" s="135" customFormat="1" ht="15.75" customHeight="1" x14ac:dyDescent="0.2">
      <c r="A59" s="1305"/>
      <c r="B59" s="1308"/>
      <c r="C59" s="128"/>
      <c r="D59" s="253"/>
      <c r="E59" s="1711"/>
      <c r="F59" s="787"/>
      <c r="G59" s="787"/>
      <c r="H59" s="361"/>
      <c r="I59" s="364"/>
      <c r="J59" s="791"/>
      <c r="K59" s="361"/>
      <c r="L59" s="1521"/>
      <c r="M59" s="1516"/>
      <c r="N59" s="1514"/>
      <c r="O59" s="26"/>
      <c r="P59" s="141" t="s">
        <v>217</v>
      </c>
      <c r="Q59" s="416">
        <v>1</v>
      </c>
      <c r="R59" s="65"/>
      <c r="S59" s="402"/>
      <c r="T59" s="731"/>
      <c r="U59" s="1138"/>
      <c r="V59" s="65"/>
      <c r="W59" s="1709"/>
    </row>
    <row r="60" spans="1:26" s="135" customFormat="1" ht="15" customHeight="1" x14ac:dyDescent="0.2">
      <c r="A60" s="1305"/>
      <c r="B60" s="1308"/>
      <c r="C60" s="128"/>
      <c r="D60" s="253"/>
      <c r="E60" s="1711"/>
      <c r="F60" s="787"/>
      <c r="G60" s="787"/>
      <c r="H60" s="361"/>
      <c r="I60" s="364"/>
      <c r="J60" s="791"/>
      <c r="K60" s="361"/>
      <c r="L60" s="1521"/>
      <c r="M60" s="1516"/>
      <c r="N60" s="1514"/>
      <c r="O60" s="26"/>
      <c r="P60" s="141" t="s">
        <v>240</v>
      </c>
      <c r="Q60" s="416">
        <v>4</v>
      </c>
      <c r="R60" s="65"/>
      <c r="S60" s="402"/>
      <c r="T60" s="731"/>
      <c r="U60" s="1138"/>
      <c r="V60" s="1373"/>
      <c r="W60" s="1709"/>
    </row>
    <row r="61" spans="1:26" s="135" customFormat="1" ht="27" customHeight="1" x14ac:dyDescent="0.2">
      <c r="A61" s="1305"/>
      <c r="B61" s="1308"/>
      <c r="C61" s="128"/>
      <c r="D61" s="1579" t="s">
        <v>45</v>
      </c>
      <c r="E61" s="807"/>
      <c r="F61" s="1718" t="s">
        <v>97</v>
      </c>
      <c r="G61" s="1522">
        <v>165.8</v>
      </c>
      <c r="H61" s="806">
        <v>165.8</v>
      </c>
      <c r="I61" s="1523"/>
      <c r="J61" s="805">
        <v>165.8</v>
      </c>
      <c r="K61" s="806">
        <v>165.8</v>
      </c>
      <c r="L61" s="847"/>
      <c r="M61" s="1516">
        <v>165.8</v>
      </c>
      <c r="N61" s="1514">
        <v>165.8</v>
      </c>
      <c r="O61" s="26"/>
      <c r="P61" s="141" t="s">
        <v>66</v>
      </c>
      <c r="Q61" s="416">
        <v>3</v>
      </c>
      <c r="R61" s="65"/>
      <c r="S61" s="402">
        <v>3</v>
      </c>
      <c r="T61" s="65"/>
      <c r="U61" s="285">
        <v>3</v>
      </c>
      <c r="V61" s="65"/>
      <c r="W61" s="1617"/>
    </row>
    <row r="62" spans="1:26" s="135" customFormat="1" ht="30" customHeight="1" x14ac:dyDescent="0.2">
      <c r="A62" s="1305"/>
      <c r="B62" s="1308"/>
      <c r="C62" s="128"/>
      <c r="D62" s="1587"/>
      <c r="E62" s="151"/>
      <c r="F62" s="1719"/>
      <c r="G62" s="1524"/>
      <c r="H62" s="801"/>
      <c r="I62" s="1525"/>
      <c r="J62" s="800"/>
      <c r="K62" s="801"/>
      <c r="L62" s="1526"/>
      <c r="M62" s="1527"/>
      <c r="N62" s="1528"/>
      <c r="O62" s="876"/>
      <c r="P62" s="82" t="s">
        <v>71</v>
      </c>
      <c r="Q62" s="728">
        <v>13772</v>
      </c>
      <c r="R62" s="1376"/>
      <c r="S62" s="1374">
        <f>+Q62</f>
        <v>13772</v>
      </c>
      <c r="T62" s="431"/>
      <c r="U62" s="736">
        <f>+Q62</f>
        <v>13772</v>
      </c>
      <c r="V62" s="1363"/>
      <c r="W62" s="1597"/>
    </row>
    <row r="63" spans="1:26" s="135" customFormat="1" ht="16.5" customHeight="1" thickBot="1" x14ac:dyDescent="0.25">
      <c r="A63" s="1306"/>
      <c r="B63" s="1309"/>
      <c r="C63" s="3"/>
      <c r="D63" s="1323"/>
      <c r="E63" s="782"/>
      <c r="F63" s="771" t="s">
        <v>10</v>
      </c>
      <c r="G63" s="635">
        <f>SUM(G33:G36)</f>
        <v>7103.2000000000007</v>
      </c>
      <c r="H63" s="119">
        <f>SUM(H33:H36)</f>
        <v>7203.9</v>
      </c>
      <c r="I63" s="119">
        <f>SUM(I33:I36)</f>
        <v>100.70000000000002</v>
      </c>
      <c r="J63" s="1205">
        <f t="shared" ref="J63:O63" si="9">SUM(J33:J34)</f>
        <v>7030.7000000000007</v>
      </c>
      <c r="K63" s="119">
        <f t="shared" si="9"/>
        <v>7030.7000000000007</v>
      </c>
      <c r="L63" s="1206">
        <f t="shared" si="9"/>
        <v>0</v>
      </c>
      <c r="M63" s="1173">
        <f t="shared" si="9"/>
        <v>6990.1</v>
      </c>
      <c r="N63" s="119">
        <f t="shared" si="9"/>
        <v>6990.1</v>
      </c>
      <c r="O63" s="636">
        <f t="shared" si="9"/>
        <v>0</v>
      </c>
      <c r="P63" s="173"/>
      <c r="Q63" s="1330"/>
      <c r="R63" s="1364"/>
      <c r="S63" s="1332"/>
      <c r="T63" s="1364"/>
      <c r="U63" s="1334"/>
      <c r="V63" s="1364"/>
      <c r="W63" s="1598"/>
    </row>
    <row r="64" spans="1:26" s="135" customFormat="1" ht="33" customHeight="1" x14ac:dyDescent="0.2">
      <c r="A64" s="17" t="s">
        <v>6</v>
      </c>
      <c r="B64" s="1307" t="s">
        <v>11</v>
      </c>
      <c r="C64" s="2" t="s">
        <v>11</v>
      </c>
      <c r="D64" s="1299" t="s">
        <v>63</v>
      </c>
      <c r="E64" s="244" t="s">
        <v>120</v>
      </c>
      <c r="F64" s="1529" t="s">
        <v>9</v>
      </c>
      <c r="G64" s="1530">
        <f>2656.7-109.8</f>
        <v>2546.8999999999996</v>
      </c>
      <c r="H64" s="1502">
        <f>2656.7-174.3+22.5+42-16.1-23+0.1+0.2</f>
        <v>2508.0999999999995</v>
      </c>
      <c r="I64" s="1531">
        <f>+H64-G64</f>
        <v>-38.800000000000182</v>
      </c>
      <c r="J64" s="515">
        <v>2709.7</v>
      </c>
      <c r="K64" s="112">
        <v>2709.7</v>
      </c>
      <c r="L64" s="1283"/>
      <c r="M64" s="121">
        <v>2720.4</v>
      </c>
      <c r="N64" s="1213">
        <v>2720.4</v>
      </c>
      <c r="O64" s="881"/>
      <c r="P64" s="1327" t="s">
        <v>64</v>
      </c>
      <c r="Q64" s="1315">
        <v>103</v>
      </c>
      <c r="R64" s="1383"/>
      <c r="S64" s="1356">
        <v>70</v>
      </c>
      <c r="T64" s="1383"/>
      <c r="U64" s="1107">
        <v>110</v>
      </c>
      <c r="V64" s="159"/>
      <c r="W64" s="1295"/>
      <c r="X64" s="162"/>
    </row>
    <row r="65" spans="1:24" s="135" customFormat="1" ht="30.75" customHeight="1" x14ac:dyDescent="0.2">
      <c r="A65" s="19"/>
      <c r="B65" s="13"/>
      <c r="C65" s="4"/>
      <c r="D65" s="254" t="s">
        <v>21</v>
      </c>
      <c r="E65" s="239" t="s">
        <v>236</v>
      </c>
      <c r="F65" s="1511" t="s">
        <v>97</v>
      </c>
      <c r="G65" s="1522">
        <f>739-100-39</f>
        <v>600</v>
      </c>
      <c r="H65" s="806">
        <f>739-100-39</f>
        <v>600</v>
      </c>
      <c r="I65" s="1523"/>
      <c r="J65" s="805">
        <f>743-100</f>
        <v>643</v>
      </c>
      <c r="K65" s="806">
        <f>743-100</f>
        <v>643</v>
      </c>
      <c r="L65" s="847"/>
      <c r="M65" s="1516">
        <f>743-100</f>
        <v>643</v>
      </c>
      <c r="N65" s="1514">
        <f>743-100</f>
        <v>643</v>
      </c>
      <c r="O65" s="1516"/>
      <c r="P65" s="32" t="s">
        <v>44</v>
      </c>
      <c r="Q65" s="52">
        <v>243</v>
      </c>
      <c r="R65" s="147"/>
      <c r="S65" s="413">
        <v>243</v>
      </c>
      <c r="T65" s="1376"/>
      <c r="U65" s="736">
        <v>243</v>
      </c>
      <c r="V65" s="1376"/>
      <c r="W65" s="1181"/>
    </row>
    <row r="66" spans="1:24" s="135" customFormat="1" ht="34.9" customHeight="1" x14ac:dyDescent="0.2">
      <c r="A66" s="18"/>
      <c r="B66" s="1308"/>
      <c r="C66" s="128"/>
      <c r="D66" s="254" t="s">
        <v>89</v>
      </c>
      <c r="E66" s="241" t="s">
        <v>121</v>
      </c>
      <c r="F66" s="787" t="s">
        <v>97</v>
      </c>
      <c r="G66" s="811">
        <f>929.03-64.5-109.8</f>
        <v>754.73</v>
      </c>
      <c r="H66" s="1514">
        <f>929.03-64.5-109.8</f>
        <v>754.73</v>
      </c>
      <c r="I66" s="1516"/>
      <c r="J66" s="805">
        <v>929</v>
      </c>
      <c r="K66" s="806">
        <v>929</v>
      </c>
      <c r="L66" s="847"/>
      <c r="M66" s="1516">
        <v>929</v>
      </c>
      <c r="N66" s="1514">
        <v>929</v>
      </c>
      <c r="O66" s="1516"/>
      <c r="P66" s="43" t="s">
        <v>58</v>
      </c>
      <c r="Q66" s="1402">
        <v>3</v>
      </c>
      <c r="R66" s="1408"/>
      <c r="S66" s="809">
        <v>3.5</v>
      </c>
      <c r="T66" s="653"/>
      <c r="U66" s="1139">
        <v>3.5</v>
      </c>
      <c r="V66" s="653"/>
      <c r="W66" s="1187"/>
    </row>
    <row r="67" spans="1:24" s="135" customFormat="1" ht="109.9" customHeight="1" x14ac:dyDescent="0.2">
      <c r="A67" s="18"/>
      <c r="B67" s="1308"/>
      <c r="C67" s="128"/>
      <c r="D67" s="97" t="s">
        <v>90</v>
      </c>
      <c r="E67" s="242" t="s">
        <v>121</v>
      </c>
      <c r="F67" s="1532" t="s">
        <v>97</v>
      </c>
      <c r="G67" s="1463">
        <f>129-37+22.5</f>
        <v>114.5</v>
      </c>
      <c r="H67" s="1464">
        <f>129-37+22.5-16.1</f>
        <v>98.4</v>
      </c>
      <c r="I67" s="1465">
        <f>+H67-G67</f>
        <v>-16.099999999999994</v>
      </c>
      <c r="J67" s="1392">
        <f>129-37</f>
        <v>92</v>
      </c>
      <c r="K67" s="1395">
        <f>129-37</f>
        <v>92</v>
      </c>
      <c r="L67" s="1397"/>
      <c r="M67" s="26">
        <f>129-37</f>
        <v>92</v>
      </c>
      <c r="N67" s="1395">
        <f>129-37</f>
        <v>92</v>
      </c>
      <c r="O67" s="26"/>
      <c r="P67" s="141" t="s">
        <v>43</v>
      </c>
      <c r="Q67" s="52">
        <v>27</v>
      </c>
      <c r="R67" s="147"/>
      <c r="S67" s="413">
        <v>27</v>
      </c>
      <c r="T67" s="1363"/>
      <c r="U67" s="1333">
        <v>27</v>
      </c>
      <c r="V67" s="1363"/>
      <c r="W67" s="1187" t="s">
        <v>301</v>
      </c>
      <c r="X67" s="1504"/>
    </row>
    <row r="68" spans="1:24" s="135" customFormat="1" ht="102" customHeight="1" x14ac:dyDescent="0.2">
      <c r="A68" s="18"/>
      <c r="B68" s="1308"/>
      <c r="C68" s="128"/>
      <c r="D68" s="254" t="s">
        <v>91</v>
      </c>
      <c r="E68" s="242" t="s">
        <v>121</v>
      </c>
      <c r="F68" s="1532" t="s">
        <v>97</v>
      </c>
      <c r="G68" s="1416">
        <f>74+42</f>
        <v>116</v>
      </c>
      <c r="H68" s="1417">
        <f>74+42-23</f>
        <v>93</v>
      </c>
      <c r="I68" s="1418">
        <f>+H68-G68</f>
        <v>-23</v>
      </c>
      <c r="J68" s="862">
        <v>74</v>
      </c>
      <c r="K68" s="620">
        <v>74</v>
      </c>
      <c r="L68" s="1400"/>
      <c r="M68" s="1182">
        <v>74</v>
      </c>
      <c r="N68" s="1186">
        <v>74</v>
      </c>
      <c r="O68" s="1182"/>
      <c r="P68" s="47" t="s">
        <v>43</v>
      </c>
      <c r="Q68" s="810">
        <v>30</v>
      </c>
      <c r="R68" s="730"/>
      <c r="S68" s="610">
        <v>32</v>
      </c>
      <c r="T68" s="730"/>
      <c r="U68" s="283">
        <v>32</v>
      </c>
      <c r="V68" s="730"/>
      <c r="W68" s="62" t="s">
        <v>302</v>
      </c>
      <c r="X68" s="1504"/>
    </row>
    <row r="69" spans="1:24" s="135" customFormat="1" ht="27.75" customHeight="1" x14ac:dyDescent="0.2">
      <c r="A69" s="18"/>
      <c r="B69" s="1308"/>
      <c r="C69" s="128"/>
      <c r="D69" s="254" t="s">
        <v>92</v>
      </c>
      <c r="E69" s="239" t="s">
        <v>180</v>
      </c>
      <c r="F69" s="1511" t="s">
        <v>97</v>
      </c>
      <c r="G69" s="811">
        <f>168-40</f>
        <v>128</v>
      </c>
      <c r="H69" s="1514">
        <f>168-40</f>
        <v>128</v>
      </c>
      <c r="I69" s="1516"/>
      <c r="J69" s="1513">
        <f>168-40</f>
        <v>128</v>
      </c>
      <c r="K69" s="1514">
        <f>168-40</f>
        <v>128</v>
      </c>
      <c r="L69" s="1533"/>
      <c r="M69" s="1516">
        <f>168-40</f>
        <v>128</v>
      </c>
      <c r="N69" s="1514">
        <f>168-40</f>
        <v>128</v>
      </c>
      <c r="O69" s="1516"/>
      <c r="P69" s="1319" t="s">
        <v>67</v>
      </c>
      <c r="Q69" s="728">
        <v>10</v>
      </c>
      <c r="R69" s="1376"/>
      <c r="S69" s="1374">
        <v>10</v>
      </c>
      <c r="T69" s="1376"/>
      <c r="U69" s="285">
        <v>10</v>
      </c>
      <c r="V69" s="65"/>
      <c r="W69" s="1505"/>
      <c r="X69" s="1506"/>
    </row>
    <row r="70" spans="1:24" s="135" customFormat="1" ht="26.25" customHeight="1" x14ac:dyDescent="0.2">
      <c r="A70" s="18"/>
      <c r="B70" s="1308"/>
      <c r="C70" s="128"/>
      <c r="D70" s="1579" t="s">
        <v>132</v>
      </c>
      <c r="E70" s="165" t="s">
        <v>121</v>
      </c>
      <c r="F70" s="1717" t="s">
        <v>97</v>
      </c>
      <c r="G70" s="1463">
        <f>759.6</f>
        <v>759.6</v>
      </c>
      <c r="H70" s="1464">
        <f>759.6+0.1</f>
        <v>759.7</v>
      </c>
      <c r="I70" s="1465">
        <f>+H70-G70</f>
        <v>0.10000000000002274</v>
      </c>
      <c r="J70" s="1392">
        <v>759.6</v>
      </c>
      <c r="K70" s="1395">
        <v>759.6</v>
      </c>
      <c r="L70" s="1397"/>
      <c r="M70" s="26">
        <v>765</v>
      </c>
      <c r="N70" s="1395">
        <v>765</v>
      </c>
      <c r="O70" s="26"/>
      <c r="P70" s="1319" t="s">
        <v>127</v>
      </c>
      <c r="Q70" s="728">
        <v>1160</v>
      </c>
      <c r="R70" s="1376"/>
      <c r="S70" s="413">
        <v>1200</v>
      </c>
      <c r="T70" s="579"/>
      <c r="U70" s="1380">
        <v>1200</v>
      </c>
      <c r="V70" s="289"/>
      <c r="W70" s="1615" t="s">
        <v>303</v>
      </c>
      <c r="X70" s="1573"/>
    </row>
    <row r="71" spans="1:24" s="135" customFormat="1" ht="25.5" customHeight="1" x14ac:dyDescent="0.2">
      <c r="A71" s="18"/>
      <c r="B71" s="1308"/>
      <c r="C71" s="128"/>
      <c r="D71" s="1587"/>
      <c r="E71" s="168"/>
      <c r="F71" s="1717"/>
      <c r="G71" s="823"/>
      <c r="H71" s="824"/>
      <c r="I71" s="1534"/>
      <c r="J71" s="520"/>
      <c r="K71" s="521"/>
      <c r="L71" s="808"/>
      <c r="M71" s="1131"/>
      <c r="N71" s="294"/>
      <c r="O71" s="1131"/>
      <c r="P71" s="1319" t="s">
        <v>128</v>
      </c>
      <c r="Q71" s="728">
        <v>480</v>
      </c>
      <c r="R71" s="1376"/>
      <c r="S71" s="728">
        <v>500</v>
      </c>
      <c r="T71" s="1376"/>
      <c r="U71" s="154">
        <v>500</v>
      </c>
      <c r="V71" s="432"/>
      <c r="W71" s="1575"/>
      <c r="X71" s="1573"/>
    </row>
    <row r="72" spans="1:24" s="135" customFormat="1" ht="28.5" customHeight="1" x14ac:dyDescent="0.2">
      <c r="A72" s="18"/>
      <c r="B72" s="1308"/>
      <c r="C72" s="128"/>
      <c r="D72" s="1587"/>
      <c r="E72" s="168"/>
      <c r="F72" s="1717"/>
      <c r="G72" s="1535"/>
      <c r="H72" s="1536"/>
      <c r="I72" s="1537"/>
      <c r="J72" s="1409"/>
      <c r="K72" s="296"/>
      <c r="L72" s="1410"/>
      <c r="M72" s="598"/>
      <c r="N72" s="296"/>
      <c r="O72" s="598"/>
      <c r="P72" s="1319" t="s">
        <v>129</v>
      </c>
      <c r="Q72" s="728">
        <v>650</v>
      </c>
      <c r="R72" s="1376"/>
      <c r="S72" s="413">
        <v>670</v>
      </c>
      <c r="T72" s="431"/>
      <c r="U72" s="736">
        <v>670</v>
      </c>
      <c r="V72" s="147"/>
      <c r="W72" s="1575"/>
      <c r="X72" s="1573"/>
    </row>
    <row r="73" spans="1:24" s="135" customFormat="1" ht="17.25" customHeight="1" x14ac:dyDescent="0.2">
      <c r="A73" s="18"/>
      <c r="B73" s="1308"/>
      <c r="C73" s="128"/>
      <c r="D73" s="1587"/>
      <c r="E73" s="168"/>
      <c r="F73" s="1717"/>
      <c r="G73" s="823"/>
      <c r="H73" s="824"/>
      <c r="I73" s="1534"/>
      <c r="J73" s="520"/>
      <c r="K73" s="521"/>
      <c r="L73" s="808"/>
      <c r="M73" s="876"/>
      <c r="N73" s="1217"/>
      <c r="O73" s="876"/>
      <c r="P73" s="1319" t="s">
        <v>272</v>
      </c>
      <c r="Q73" s="52">
        <v>30</v>
      </c>
      <c r="R73" s="147"/>
      <c r="S73" s="413">
        <v>30</v>
      </c>
      <c r="T73" s="147"/>
      <c r="U73" s="285">
        <v>30</v>
      </c>
      <c r="V73" s="65"/>
      <c r="W73" s="1575"/>
      <c r="X73" s="1573"/>
    </row>
    <row r="74" spans="1:24" s="135" customFormat="1" ht="27" customHeight="1" x14ac:dyDescent="0.2">
      <c r="A74" s="18"/>
      <c r="B74" s="1308"/>
      <c r="C74" s="128"/>
      <c r="D74" s="1580"/>
      <c r="E74" s="243"/>
      <c r="F74" s="1717"/>
      <c r="G74" s="1535"/>
      <c r="H74" s="1536"/>
      <c r="I74" s="1537"/>
      <c r="J74" s="1409"/>
      <c r="K74" s="296"/>
      <c r="L74" s="1410"/>
      <c r="M74" s="598"/>
      <c r="N74" s="296"/>
      <c r="O74" s="598"/>
      <c r="P74" s="1319" t="s">
        <v>131</v>
      </c>
      <c r="Q74" s="728">
        <v>3</v>
      </c>
      <c r="R74" s="1376"/>
      <c r="S74" s="1374">
        <v>3</v>
      </c>
      <c r="T74" s="1363"/>
      <c r="U74" s="1138">
        <v>3</v>
      </c>
      <c r="V74" s="731"/>
      <c r="W74" s="1576"/>
      <c r="X74" s="1573"/>
    </row>
    <row r="75" spans="1:24" s="135" customFormat="1" ht="28.9" customHeight="1" x14ac:dyDescent="0.2">
      <c r="A75" s="18"/>
      <c r="B75" s="1308"/>
      <c r="C75" s="128"/>
      <c r="D75" s="254" t="s">
        <v>188</v>
      </c>
      <c r="E75" s="1340" t="s">
        <v>181</v>
      </c>
      <c r="F75" s="1511" t="s">
        <v>97</v>
      </c>
      <c r="G75" s="811">
        <v>60.4</v>
      </c>
      <c r="H75" s="1514">
        <v>60.4</v>
      </c>
      <c r="I75" s="1516"/>
      <c r="J75" s="1513">
        <v>70.400000000000006</v>
      </c>
      <c r="K75" s="1514">
        <v>70.400000000000006</v>
      </c>
      <c r="L75" s="1515"/>
      <c r="M75" s="1516">
        <v>70.400000000000006</v>
      </c>
      <c r="N75" s="1514">
        <v>70.400000000000006</v>
      </c>
      <c r="O75" s="1516"/>
      <c r="P75" s="43" t="s">
        <v>185</v>
      </c>
      <c r="Q75" s="52">
        <v>186</v>
      </c>
      <c r="R75" s="147"/>
      <c r="S75" s="413">
        <v>192</v>
      </c>
      <c r="T75" s="147"/>
      <c r="U75" s="102">
        <v>192</v>
      </c>
      <c r="V75" s="147"/>
      <c r="W75" s="1617"/>
      <c r="X75" s="1414"/>
    </row>
    <row r="76" spans="1:24" s="135" customFormat="1" ht="27.75" customHeight="1" x14ac:dyDescent="0.2">
      <c r="A76" s="18"/>
      <c r="B76" s="1308"/>
      <c r="C76" s="128"/>
      <c r="D76" s="1322"/>
      <c r="E76" s="157"/>
      <c r="F76" s="817"/>
      <c r="G76" s="787"/>
      <c r="H76" s="361"/>
      <c r="I76" s="364"/>
      <c r="J76" s="791"/>
      <c r="K76" s="361"/>
      <c r="L76" s="1521"/>
      <c r="M76" s="1516"/>
      <c r="N76" s="1514"/>
      <c r="O76" s="1516"/>
      <c r="P76" s="43" t="s">
        <v>186</v>
      </c>
      <c r="Q76" s="1335">
        <v>14</v>
      </c>
      <c r="R76" s="1382"/>
      <c r="S76" s="648">
        <v>14</v>
      </c>
      <c r="T76" s="872"/>
      <c r="U76" s="102">
        <v>14</v>
      </c>
      <c r="V76" s="147"/>
      <c r="W76" s="1597"/>
    </row>
    <row r="77" spans="1:24" s="135" customFormat="1" ht="27.75" customHeight="1" x14ac:dyDescent="0.2">
      <c r="A77" s="18"/>
      <c r="B77" s="1308"/>
      <c r="C77" s="128"/>
      <c r="D77" s="1322"/>
      <c r="E77" s="157"/>
      <c r="F77" s="817"/>
      <c r="G77" s="1538"/>
      <c r="H77" s="814"/>
      <c r="I77" s="1539"/>
      <c r="J77" s="813"/>
      <c r="K77" s="814"/>
      <c r="L77" s="818"/>
      <c r="M77" s="1539"/>
      <c r="N77" s="814"/>
      <c r="O77" s="1539"/>
      <c r="P77" s="43" t="s">
        <v>162</v>
      </c>
      <c r="Q77" s="416">
        <v>110</v>
      </c>
      <c r="R77" s="730"/>
      <c r="S77" s="810">
        <v>112</v>
      </c>
      <c r="T77" s="730"/>
      <c r="U77" s="102">
        <v>112</v>
      </c>
      <c r="V77" s="147"/>
      <c r="W77" s="1597"/>
    </row>
    <row r="78" spans="1:24" s="135" customFormat="1" ht="27.75" customHeight="1" x14ac:dyDescent="0.2">
      <c r="A78" s="18"/>
      <c r="B78" s="1308"/>
      <c r="C78" s="128"/>
      <c r="D78" s="255"/>
      <c r="E78" s="240"/>
      <c r="F78" s="817"/>
      <c r="G78" s="787"/>
      <c r="H78" s="361"/>
      <c r="I78" s="364"/>
      <c r="J78" s="791"/>
      <c r="K78" s="361"/>
      <c r="L78" s="1521"/>
      <c r="M78" s="1516"/>
      <c r="N78" s="1514"/>
      <c r="O78" s="1516"/>
      <c r="P78" s="43" t="s">
        <v>163</v>
      </c>
      <c r="Q78" s="810">
        <v>76</v>
      </c>
      <c r="R78" s="730"/>
      <c r="S78" s="810">
        <v>80</v>
      </c>
      <c r="T78" s="65"/>
      <c r="U78" s="285">
        <v>80</v>
      </c>
      <c r="V78" s="731"/>
      <c r="W78" s="1616"/>
    </row>
    <row r="79" spans="1:24" s="135" customFormat="1" ht="39.75" customHeight="1" x14ac:dyDescent="0.2">
      <c r="A79" s="18"/>
      <c r="B79" s="1308"/>
      <c r="C79" s="128"/>
      <c r="D79" s="1322" t="s">
        <v>164</v>
      </c>
      <c r="E79" s="241" t="s">
        <v>121</v>
      </c>
      <c r="F79" s="1511" t="s">
        <v>97</v>
      </c>
      <c r="G79" s="770">
        <v>10</v>
      </c>
      <c r="H79" s="198">
        <v>10</v>
      </c>
      <c r="I79" s="199"/>
      <c r="J79" s="755">
        <v>10</v>
      </c>
      <c r="K79" s="198">
        <v>10</v>
      </c>
      <c r="L79" s="757"/>
      <c r="M79" s="199">
        <v>10</v>
      </c>
      <c r="N79" s="198">
        <v>10</v>
      </c>
      <c r="O79" s="199"/>
      <c r="P79" s="43" t="s">
        <v>133</v>
      </c>
      <c r="Q79" s="416">
        <v>3</v>
      </c>
      <c r="R79" s="65"/>
      <c r="S79" s="402">
        <v>3</v>
      </c>
      <c r="T79" s="1373"/>
      <c r="U79" s="100">
        <v>3</v>
      </c>
      <c r="V79" s="1373"/>
      <c r="W79" s="1096"/>
    </row>
    <row r="80" spans="1:24" s="135" customFormat="1" ht="69.599999999999994" customHeight="1" x14ac:dyDescent="0.2">
      <c r="A80" s="18"/>
      <c r="B80" s="1308"/>
      <c r="C80" s="128"/>
      <c r="D80" s="1579" t="s">
        <v>266</v>
      </c>
      <c r="E80" s="161" t="s">
        <v>121</v>
      </c>
      <c r="F80" s="1540" t="s">
        <v>97</v>
      </c>
      <c r="G80" s="1541">
        <f>3.7</f>
        <v>3.7</v>
      </c>
      <c r="H80" s="1542">
        <f>3.7+0.2</f>
        <v>3.9000000000000004</v>
      </c>
      <c r="I80" s="1543">
        <f>+H80-G80</f>
        <v>0.20000000000000018</v>
      </c>
      <c r="J80" s="1393">
        <v>3.7</v>
      </c>
      <c r="K80" s="1396">
        <v>3.7</v>
      </c>
      <c r="L80" s="1398"/>
      <c r="M80" s="537">
        <v>9</v>
      </c>
      <c r="N80" s="1396">
        <v>9</v>
      </c>
      <c r="O80" s="26"/>
      <c r="P80" s="43" t="s">
        <v>55</v>
      </c>
      <c r="Q80" s="810">
        <v>70</v>
      </c>
      <c r="R80" s="730"/>
      <c r="S80" s="610">
        <v>70</v>
      </c>
      <c r="T80" s="730"/>
      <c r="U80" s="283">
        <v>110</v>
      </c>
      <c r="V80" s="730"/>
      <c r="W80" s="1615" t="s">
        <v>304</v>
      </c>
      <c r="X80" s="1573"/>
    </row>
    <row r="81" spans="1:25" s="135" customFormat="1" ht="16.5" customHeight="1" thickBot="1" x14ac:dyDescent="0.25">
      <c r="A81" s="20"/>
      <c r="B81" s="1309"/>
      <c r="C81" s="3"/>
      <c r="D81" s="1591"/>
      <c r="E81" s="158"/>
      <c r="F81" s="1301" t="s">
        <v>10</v>
      </c>
      <c r="G81" s="113">
        <f t="shared" ref="G81:O81" si="10">G64</f>
        <v>2546.8999999999996</v>
      </c>
      <c r="H81" s="114">
        <f t="shared" si="10"/>
        <v>2508.0999999999995</v>
      </c>
      <c r="I81" s="177">
        <f>I64</f>
        <v>-38.800000000000182</v>
      </c>
      <c r="J81" s="328">
        <f t="shared" si="10"/>
        <v>2709.7</v>
      </c>
      <c r="K81" s="114">
        <f t="shared" si="10"/>
        <v>2709.7</v>
      </c>
      <c r="L81" s="393">
        <f t="shared" si="10"/>
        <v>0</v>
      </c>
      <c r="M81" s="177">
        <f t="shared" si="10"/>
        <v>2720.4</v>
      </c>
      <c r="N81" s="114">
        <f t="shared" si="10"/>
        <v>2720.4</v>
      </c>
      <c r="O81" s="115">
        <f t="shared" si="10"/>
        <v>0</v>
      </c>
      <c r="P81" s="33"/>
      <c r="Q81" s="779"/>
      <c r="R81" s="614"/>
      <c r="S81" s="611"/>
      <c r="T81" s="614"/>
      <c r="U81" s="284"/>
      <c r="V81" s="1373"/>
      <c r="W81" s="1575"/>
      <c r="X81" s="1573"/>
    </row>
    <row r="82" spans="1:25" s="135" customFormat="1" ht="25.15" customHeight="1" x14ac:dyDescent="0.2">
      <c r="A82" s="1643" t="s">
        <v>6</v>
      </c>
      <c r="B82" s="1646" t="s">
        <v>11</v>
      </c>
      <c r="C82" s="1650" t="s">
        <v>13</v>
      </c>
      <c r="D82" s="1653" t="s">
        <v>47</v>
      </c>
      <c r="E82" s="1656" t="s">
        <v>121</v>
      </c>
      <c r="F82" s="1403" t="s">
        <v>9</v>
      </c>
      <c r="G82" s="1280">
        <f>89.9+93</f>
        <v>182.9</v>
      </c>
      <c r="H82" s="1395">
        <f>89.9+93</f>
        <v>182.9</v>
      </c>
      <c r="I82" s="26"/>
      <c r="J82" s="1391">
        <v>89.9</v>
      </c>
      <c r="K82" s="1394">
        <v>89.9</v>
      </c>
      <c r="L82" s="1397"/>
      <c r="M82" s="512">
        <v>89.9</v>
      </c>
      <c r="N82" s="513">
        <v>89.9</v>
      </c>
      <c r="O82" s="512"/>
      <c r="P82" s="25" t="s">
        <v>46</v>
      </c>
      <c r="Q82" s="71">
        <v>9970.7000000000007</v>
      </c>
      <c r="R82" s="159"/>
      <c r="S82" s="417">
        <v>9970.7000000000007</v>
      </c>
      <c r="T82" s="159"/>
      <c r="U82" s="1107">
        <v>9970.7000000000007</v>
      </c>
      <c r="V82" s="159"/>
      <c r="W82" s="1607"/>
    </row>
    <row r="83" spans="1:25" s="135" customFormat="1" ht="36" customHeight="1" x14ac:dyDescent="0.2">
      <c r="A83" s="1644"/>
      <c r="B83" s="1647"/>
      <c r="C83" s="1651"/>
      <c r="D83" s="1654"/>
      <c r="E83" s="1657"/>
      <c r="F83" s="209"/>
      <c r="G83" s="1389"/>
      <c r="H83" s="620"/>
      <c r="I83" s="1165"/>
      <c r="J83" s="862"/>
      <c r="K83" s="620"/>
      <c r="L83" s="1399"/>
      <c r="M83" s="1165"/>
      <c r="N83" s="620"/>
      <c r="O83" s="1165"/>
      <c r="P83" s="81" t="s">
        <v>210</v>
      </c>
      <c r="Q83" s="578">
        <v>240</v>
      </c>
      <c r="R83" s="1373"/>
      <c r="S83" s="774">
        <v>240</v>
      </c>
      <c r="T83" s="1373"/>
      <c r="U83" s="100">
        <v>240</v>
      </c>
      <c r="V83" s="65"/>
      <c r="W83" s="1605"/>
    </row>
    <row r="84" spans="1:25" s="135" customFormat="1" ht="30.6" customHeight="1" x14ac:dyDescent="0.2">
      <c r="A84" s="1644"/>
      <c r="B84" s="1647"/>
      <c r="C84" s="1651"/>
      <c r="D84" s="1654"/>
      <c r="E84" s="1657"/>
      <c r="F84" s="668"/>
      <c r="G84" s="1390"/>
      <c r="H84" s="864"/>
      <c r="I84" s="603"/>
      <c r="J84" s="863"/>
      <c r="K84" s="864"/>
      <c r="L84" s="763"/>
      <c r="M84" s="603"/>
      <c r="N84" s="864"/>
      <c r="O84" s="603"/>
      <c r="P84" s="81" t="s">
        <v>211</v>
      </c>
      <c r="Q84" s="416">
        <v>143.30000000000001</v>
      </c>
      <c r="R84" s="65"/>
      <c r="S84" s="402">
        <v>143.30000000000001</v>
      </c>
      <c r="T84" s="65"/>
      <c r="U84" s="285">
        <v>143.30000000000001</v>
      </c>
      <c r="V84" s="65"/>
      <c r="W84" s="1605"/>
    </row>
    <row r="85" spans="1:25" s="135" customFormat="1" ht="35.450000000000003" customHeight="1" x14ac:dyDescent="0.2">
      <c r="A85" s="1644"/>
      <c r="B85" s="1647"/>
      <c r="C85" s="1651"/>
      <c r="D85" s="1654"/>
      <c r="E85" s="1657"/>
      <c r="F85" s="532" t="s">
        <v>9</v>
      </c>
      <c r="G85" s="599">
        <v>10.4</v>
      </c>
      <c r="H85" s="749">
        <v>10.4</v>
      </c>
      <c r="I85" s="507"/>
      <c r="J85" s="1207">
        <v>10.4</v>
      </c>
      <c r="K85" s="602">
        <v>10.4</v>
      </c>
      <c r="L85" s="275"/>
      <c r="M85" s="507">
        <v>10.4</v>
      </c>
      <c r="N85" s="749">
        <v>10.4</v>
      </c>
      <c r="O85" s="507"/>
      <c r="P85" s="1627" t="s">
        <v>102</v>
      </c>
      <c r="Q85" s="1690">
        <v>152</v>
      </c>
      <c r="R85" s="1382"/>
      <c r="S85" s="1692">
        <v>152</v>
      </c>
      <c r="T85" s="1382"/>
      <c r="U85" s="1594">
        <v>152</v>
      </c>
      <c r="V85" s="24"/>
      <c r="W85" s="1605"/>
    </row>
    <row r="86" spans="1:25" s="135" customFormat="1" ht="15.6" customHeight="1" thickBot="1" x14ac:dyDescent="0.25">
      <c r="A86" s="1645"/>
      <c r="B86" s="1648"/>
      <c r="C86" s="1652"/>
      <c r="D86" s="1655"/>
      <c r="E86" s="1658"/>
      <c r="F86" s="1301" t="s">
        <v>10</v>
      </c>
      <c r="G86" s="113">
        <f t="shared" ref="G86:O86" si="11">SUM(G82:G85)</f>
        <v>193.3</v>
      </c>
      <c r="H86" s="114">
        <f t="shared" si="11"/>
        <v>193.3</v>
      </c>
      <c r="I86" s="177">
        <f t="shared" si="11"/>
        <v>0</v>
      </c>
      <c r="J86" s="622">
        <f t="shared" si="11"/>
        <v>100.30000000000001</v>
      </c>
      <c r="K86" s="123">
        <f t="shared" si="11"/>
        <v>100.30000000000001</v>
      </c>
      <c r="L86" s="1208">
        <f t="shared" si="11"/>
        <v>0</v>
      </c>
      <c r="M86" s="177">
        <f t="shared" si="11"/>
        <v>100.30000000000001</v>
      </c>
      <c r="N86" s="114">
        <f t="shared" si="11"/>
        <v>100.30000000000001</v>
      </c>
      <c r="O86" s="115">
        <f t="shared" si="11"/>
        <v>0</v>
      </c>
      <c r="P86" s="1600"/>
      <c r="Q86" s="1691"/>
      <c r="R86" s="1371"/>
      <c r="S86" s="1693"/>
      <c r="T86" s="1371"/>
      <c r="U86" s="1595"/>
      <c r="V86" s="1367"/>
      <c r="W86" s="1606"/>
    </row>
    <row r="87" spans="1:25" s="135" customFormat="1" ht="22.5" customHeight="1" x14ac:dyDescent="0.2">
      <c r="A87" s="131" t="s">
        <v>6</v>
      </c>
      <c r="B87" s="1308" t="s">
        <v>11</v>
      </c>
      <c r="C87" s="1338" t="s">
        <v>22</v>
      </c>
      <c r="D87" s="1588" t="s">
        <v>53</v>
      </c>
      <c r="E87" s="152" t="s">
        <v>121</v>
      </c>
      <c r="F87" s="27" t="s">
        <v>9</v>
      </c>
      <c r="G87" s="777">
        <v>135.1</v>
      </c>
      <c r="H87" s="59">
        <v>135.1</v>
      </c>
      <c r="I87" s="67"/>
      <c r="J87" s="1209">
        <v>135.1</v>
      </c>
      <c r="K87" s="59">
        <v>135.1</v>
      </c>
      <c r="L87" s="90"/>
      <c r="M87" s="67">
        <v>135.1</v>
      </c>
      <c r="N87" s="59">
        <v>135.1</v>
      </c>
      <c r="O87" s="90"/>
      <c r="P87" s="1589" t="s">
        <v>54</v>
      </c>
      <c r="Q87" s="1183">
        <v>2041</v>
      </c>
      <c r="R87" s="1118"/>
      <c r="S87" s="1112">
        <v>2041</v>
      </c>
      <c r="T87" s="1118"/>
      <c r="U87" s="1317">
        <v>2041</v>
      </c>
      <c r="V87" s="1358"/>
      <c r="W87" s="1596"/>
    </row>
    <row r="88" spans="1:25" s="135" customFormat="1" ht="16.5" customHeight="1" thickBot="1" x14ac:dyDescent="0.25">
      <c r="A88" s="131"/>
      <c r="B88" s="1308"/>
      <c r="C88" s="1338"/>
      <c r="D88" s="1587"/>
      <c r="E88" s="86"/>
      <c r="F88" s="1301" t="s">
        <v>10</v>
      </c>
      <c r="G88" s="113">
        <f t="shared" ref="G88:M88" si="12">+G87</f>
        <v>135.1</v>
      </c>
      <c r="H88" s="114">
        <f t="shared" ref="H88:I88" si="13">+H87</f>
        <v>135.1</v>
      </c>
      <c r="I88" s="177">
        <f t="shared" si="13"/>
        <v>0</v>
      </c>
      <c r="J88" s="328">
        <f t="shared" si="12"/>
        <v>135.1</v>
      </c>
      <c r="K88" s="114">
        <f t="shared" ref="K88:L88" si="14">+K87</f>
        <v>135.1</v>
      </c>
      <c r="L88" s="393">
        <f t="shared" si="14"/>
        <v>0</v>
      </c>
      <c r="M88" s="178">
        <f t="shared" si="12"/>
        <v>135.1</v>
      </c>
      <c r="N88" s="123">
        <f t="shared" ref="N88:O88" si="15">+N87</f>
        <v>135.1</v>
      </c>
      <c r="O88" s="124">
        <f t="shared" si="15"/>
        <v>0</v>
      </c>
      <c r="P88" s="1590"/>
      <c r="Q88" s="1320"/>
      <c r="R88" s="1113"/>
      <c r="S88" s="760"/>
      <c r="T88" s="1113"/>
      <c r="U88" s="1140"/>
      <c r="V88" s="469"/>
      <c r="W88" s="1598"/>
    </row>
    <row r="89" spans="1:25" s="135" customFormat="1" ht="39.75" customHeight="1" x14ac:dyDescent="0.2">
      <c r="A89" s="17" t="s">
        <v>6</v>
      </c>
      <c r="B89" s="137" t="s">
        <v>11</v>
      </c>
      <c r="C89" s="63" t="s">
        <v>34</v>
      </c>
      <c r="D89" s="1588" t="s">
        <v>70</v>
      </c>
      <c r="E89" s="87" t="s">
        <v>74</v>
      </c>
      <c r="F89" s="68" t="s">
        <v>40</v>
      </c>
      <c r="G89" s="860">
        <v>33</v>
      </c>
      <c r="H89" s="1394">
        <v>33</v>
      </c>
      <c r="I89" s="506"/>
      <c r="J89" s="1210"/>
      <c r="K89" s="118"/>
      <c r="L89" s="652"/>
      <c r="M89" s="686"/>
      <c r="N89" s="677"/>
      <c r="O89" s="1167"/>
      <c r="P89" s="160" t="s">
        <v>137</v>
      </c>
      <c r="Q89" s="71">
        <v>100</v>
      </c>
      <c r="R89" s="1383"/>
      <c r="S89" s="1128"/>
      <c r="T89" s="1129"/>
      <c r="U89" s="1120"/>
      <c r="V89" s="159"/>
      <c r="W89" s="1596"/>
    </row>
    <row r="90" spans="1:25" s="135" customFormat="1" ht="26.25" customHeight="1" x14ac:dyDescent="0.2">
      <c r="A90" s="18"/>
      <c r="B90" s="29"/>
      <c r="C90" s="64"/>
      <c r="D90" s="1587"/>
      <c r="E90" s="267" t="s">
        <v>120</v>
      </c>
      <c r="F90" s="1386" t="s">
        <v>9</v>
      </c>
      <c r="G90" s="599"/>
      <c r="H90" s="749"/>
      <c r="I90" s="507"/>
      <c r="J90" s="751">
        <v>3</v>
      </c>
      <c r="K90" s="749">
        <v>3</v>
      </c>
      <c r="L90" s="861"/>
      <c r="M90" s="1214">
        <v>3</v>
      </c>
      <c r="N90" s="602">
        <v>3</v>
      </c>
      <c r="O90" s="1168"/>
      <c r="P90" s="48" t="s">
        <v>156</v>
      </c>
      <c r="Q90" s="52">
        <v>100</v>
      </c>
      <c r="R90" s="147"/>
      <c r="S90" s="413">
        <v>100</v>
      </c>
      <c r="T90" s="147"/>
      <c r="U90" s="102">
        <v>100</v>
      </c>
      <c r="V90" s="147"/>
      <c r="W90" s="1597"/>
    </row>
    <row r="91" spans="1:25" s="135" customFormat="1" ht="27.75" customHeight="1" x14ac:dyDescent="0.2">
      <c r="A91" s="18"/>
      <c r="B91" s="29"/>
      <c r="C91" s="64"/>
      <c r="D91" s="1587"/>
      <c r="E91" s="88"/>
      <c r="F91" s="1385" t="s">
        <v>40</v>
      </c>
      <c r="G91" s="599">
        <v>3.2</v>
      </c>
      <c r="H91" s="749">
        <v>3.2</v>
      </c>
      <c r="I91" s="507"/>
      <c r="J91" s="1374"/>
      <c r="K91" s="1375"/>
      <c r="L91" s="1376"/>
      <c r="M91" s="507"/>
      <c r="N91" s="749"/>
      <c r="O91" s="507"/>
      <c r="P91" s="141" t="s">
        <v>175</v>
      </c>
      <c r="Q91" s="52">
        <v>100</v>
      </c>
      <c r="R91" s="147"/>
      <c r="S91" s="300"/>
      <c r="T91" s="1130"/>
      <c r="U91" s="102"/>
      <c r="V91" s="147"/>
      <c r="W91" s="1597"/>
    </row>
    <row r="92" spans="1:25" s="135" customFormat="1" ht="28.5" customHeight="1" x14ac:dyDescent="0.2">
      <c r="A92" s="18"/>
      <c r="B92" s="29"/>
      <c r="C92" s="64"/>
      <c r="D92" s="1587"/>
      <c r="E92" s="88"/>
      <c r="F92" s="1387"/>
      <c r="G92" s="1386"/>
      <c r="H92" s="521"/>
      <c r="I92" s="303"/>
      <c r="J92" s="520"/>
      <c r="K92" s="521"/>
      <c r="L92" s="808"/>
      <c r="M92" s="1168"/>
      <c r="N92" s="1216"/>
      <c r="O92" s="876"/>
      <c r="P92" s="1592" t="s">
        <v>134</v>
      </c>
      <c r="Q92" s="1329">
        <v>35</v>
      </c>
      <c r="R92" s="1363"/>
      <c r="S92" s="1331">
        <v>35</v>
      </c>
      <c r="T92" s="1363"/>
      <c r="U92" s="736">
        <v>35</v>
      </c>
      <c r="V92" s="1363"/>
      <c r="W92" s="1597"/>
      <c r="X92" s="1086"/>
      <c r="Y92" s="136"/>
    </row>
    <row r="93" spans="1:25" s="135" customFormat="1" ht="15" customHeight="1" thickBot="1" x14ac:dyDescent="0.25">
      <c r="A93" s="18"/>
      <c r="B93" s="29"/>
      <c r="C93" s="64"/>
      <c r="D93" s="1591"/>
      <c r="E93" s="88"/>
      <c r="F93" s="1301" t="s">
        <v>10</v>
      </c>
      <c r="G93" s="113">
        <f t="shared" ref="G93:M93" si="16">SUM(G89:G92)</f>
        <v>36.200000000000003</v>
      </c>
      <c r="H93" s="114">
        <f t="shared" ref="H93:I93" si="17">SUM(H89:H92)</f>
        <v>36.200000000000003</v>
      </c>
      <c r="I93" s="177">
        <f t="shared" si="17"/>
        <v>0</v>
      </c>
      <c r="J93" s="328">
        <f t="shared" si="16"/>
        <v>3</v>
      </c>
      <c r="K93" s="114">
        <f t="shared" ref="K93:L93" si="18">SUM(K89:K92)</f>
        <v>3</v>
      </c>
      <c r="L93" s="393">
        <f t="shared" si="18"/>
        <v>0</v>
      </c>
      <c r="M93" s="177">
        <f t="shared" si="16"/>
        <v>3</v>
      </c>
      <c r="N93" s="114">
        <f t="shared" ref="N93:O93" si="19">SUM(N89:N92)</f>
        <v>3</v>
      </c>
      <c r="O93" s="115">
        <f t="shared" si="19"/>
        <v>0</v>
      </c>
      <c r="P93" s="1593"/>
      <c r="Q93" s="1320"/>
      <c r="R93" s="1113"/>
      <c r="S93" s="760"/>
      <c r="T93" s="1113"/>
      <c r="U93" s="1334"/>
      <c r="V93" s="1364"/>
      <c r="W93" s="1598"/>
    </row>
    <row r="94" spans="1:25" s="135" customFormat="1" ht="33.75" customHeight="1" x14ac:dyDescent="0.2">
      <c r="A94" s="1702" t="s">
        <v>6</v>
      </c>
      <c r="B94" s="1646" t="s">
        <v>11</v>
      </c>
      <c r="C94" s="1704" t="s">
        <v>49</v>
      </c>
      <c r="D94" s="1706" t="s">
        <v>93</v>
      </c>
      <c r="E94" s="152" t="s">
        <v>121</v>
      </c>
      <c r="F94" s="68" t="s">
        <v>9</v>
      </c>
      <c r="G94" s="718">
        <v>18.5</v>
      </c>
      <c r="H94" s="719">
        <v>18.5</v>
      </c>
      <c r="I94" s="877"/>
      <c r="J94" s="580">
        <v>19.899999999999999</v>
      </c>
      <c r="K94" s="719">
        <v>19.899999999999999</v>
      </c>
      <c r="L94" s="747"/>
      <c r="M94" s="67">
        <v>2</v>
      </c>
      <c r="N94" s="59">
        <v>2</v>
      </c>
      <c r="O94" s="90"/>
      <c r="P94" s="1599" t="s">
        <v>94</v>
      </c>
      <c r="Q94" s="1315">
        <v>100</v>
      </c>
      <c r="R94" s="1383"/>
      <c r="S94" s="1356">
        <v>100</v>
      </c>
      <c r="T94" s="1383"/>
      <c r="U94" s="1120">
        <v>100</v>
      </c>
      <c r="V94" s="1383"/>
      <c r="W94" s="1596"/>
      <c r="X94" s="406"/>
    </row>
    <row r="95" spans="1:25" s="135" customFormat="1" ht="13.5" customHeight="1" thickBot="1" x14ac:dyDescent="0.25">
      <c r="A95" s="1703"/>
      <c r="B95" s="1648"/>
      <c r="C95" s="1705"/>
      <c r="D95" s="1707"/>
      <c r="E95" s="89"/>
      <c r="F95" s="172" t="s">
        <v>10</v>
      </c>
      <c r="G95" s="122">
        <f t="shared" ref="G95:O95" si="20">+G94</f>
        <v>18.5</v>
      </c>
      <c r="H95" s="123">
        <f t="shared" si="20"/>
        <v>18.5</v>
      </c>
      <c r="I95" s="178">
        <f t="shared" si="20"/>
        <v>0</v>
      </c>
      <c r="J95" s="622">
        <f t="shared" si="20"/>
        <v>19.899999999999999</v>
      </c>
      <c r="K95" s="123">
        <f t="shared" si="20"/>
        <v>19.899999999999999</v>
      </c>
      <c r="L95" s="1208">
        <f t="shared" si="20"/>
        <v>0</v>
      </c>
      <c r="M95" s="178">
        <f t="shared" si="20"/>
        <v>2</v>
      </c>
      <c r="N95" s="123">
        <f t="shared" si="20"/>
        <v>2</v>
      </c>
      <c r="O95" s="124">
        <f t="shared" si="20"/>
        <v>0</v>
      </c>
      <c r="P95" s="1600"/>
      <c r="Q95" s="1320"/>
      <c r="R95" s="1113"/>
      <c r="S95" s="760"/>
      <c r="T95" s="1113"/>
      <c r="U95" s="1334"/>
      <c r="V95" s="1364"/>
      <c r="W95" s="1598"/>
    </row>
    <row r="96" spans="1:25" s="135" customFormat="1" ht="18.75" customHeight="1" x14ac:dyDescent="0.2">
      <c r="A96" s="1702" t="s">
        <v>6</v>
      </c>
      <c r="B96" s="1646" t="s">
        <v>11</v>
      </c>
      <c r="C96" s="1310" t="s">
        <v>50</v>
      </c>
      <c r="D96" s="1706" t="s">
        <v>260</v>
      </c>
      <c r="E96" s="152" t="s">
        <v>122</v>
      </c>
      <c r="F96" s="68" t="s">
        <v>9</v>
      </c>
      <c r="G96" s="778">
        <v>50</v>
      </c>
      <c r="H96" s="1213">
        <v>50</v>
      </c>
      <c r="I96" s="121"/>
      <c r="J96" s="1211"/>
      <c r="K96" s="768"/>
      <c r="L96" s="769"/>
      <c r="M96" s="1174"/>
      <c r="N96" s="768"/>
      <c r="O96" s="1276"/>
      <c r="P96" s="1314" t="s">
        <v>215</v>
      </c>
      <c r="Q96" s="1315">
        <v>100</v>
      </c>
      <c r="R96" s="1383"/>
      <c r="S96" s="1128"/>
      <c r="T96" s="1129"/>
      <c r="U96" s="1120"/>
      <c r="V96" s="1383"/>
      <c r="W96" s="1596"/>
    </row>
    <row r="97" spans="1:24" s="135" customFormat="1" ht="14.25" customHeight="1" thickBot="1" x14ac:dyDescent="0.25">
      <c r="A97" s="1703"/>
      <c r="B97" s="1648"/>
      <c r="C97" s="1311"/>
      <c r="D97" s="1707"/>
      <c r="E97" s="89"/>
      <c r="F97" s="172" t="s">
        <v>10</v>
      </c>
      <c r="G97" s="122">
        <f t="shared" ref="G97:O97" si="21">G96</f>
        <v>50</v>
      </c>
      <c r="H97" s="123">
        <f t="shared" si="21"/>
        <v>50</v>
      </c>
      <c r="I97" s="178">
        <f t="shared" si="21"/>
        <v>0</v>
      </c>
      <c r="J97" s="622">
        <f t="shared" si="21"/>
        <v>0</v>
      </c>
      <c r="K97" s="123">
        <f t="shared" si="21"/>
        <v>0</v>
      </c>
      <c r="L97" s="1208">
        <f t="shared" si="21"/>
        <v>0</v>
      </c>
      <c r="M97" s="178">
        <f t="shared" si="21"/>
        <v>0</v>
      </c>
      <c r="N97" s="123">
        <f t="shared" si="21"/>
        <v>0</v>
      </c>
      <c r="O97" s="124">
        <f t="shared" si="21"/>
        <v>0</v>
      </c>
      <c r="P97" s="1320"/>
      <c r="Q97" s="1320"/>
      <c r="R97" s="1113"/>
      <c r="S97" s="760"/>
      <c r="T97" s="1113"/>
      <c r="U97" s="1334"/>
      <c r="V97" s="1364"/>
      <c r="W97" s="1598"/>
    </row>
    <row r="98" spans="1:24" s="135" customFormat="1" ht="18" customHeight="1" x14ac:dyDescent="0.2">
      <c r="A98" s="1702" t="s">
        <v>6</v>
      </c>
      <c r="B98" s="1646" t="s">
        <v>11</v>
      </c>
      <c r="C98" s="1704" t="s">
        <v>117</v>
      </c>
      <c r="D98" s="1728" t="s">
        <v>242</v>
      </c>
      <c r="E98" s="1282" t="s">
        <v>121</v>
      </c>
      <c r="F98" s="1281" t="s">
        <v>40</v>
      </c>
      <c r="G98" s="517">
        <v>250</v>
      </c>
      <c r="H98" s="513">
        <v>250</v>
      </c>
      <c r="I98" s="512"/>
      <c r="J98" s="1470"/>
      <c r="K98" s="1471"/>
      <c r="L98" s="1405"/>
      <c r="M98" s="1472"/>
      <c r="N98" s="58"/>
      <c r="O98" s="1473"/>
      <c r="P98" s="1601" t="s">
        <v>215</v>
      </c>
      <c r="Q98" s="1602">
        <v>100</v>
      </c>
      <c r="R98" s="1363"/>
      <c r="S98" s="1568"/>
      <c r="T98" s="1363"/>
      <c r="U98" s="1570"/>
      <c r="V98" s="1363"/>
      <c r="W98" s="1596"/>
    </row>
    <row r="99" spans="1:24" s="135" customFormat="1" ht="15" customHeight="1" thickBot="1" x14ac:dyDescent="0.25">
      <c r="A99" s="1703"/>
      <c r="B99" s="1648"/>
      <c r="C99" s="1705"/>
      <c r="D99" s="1729"/>
      <c r="E99" s="1474"/>
      <c r="F99" s="31" t="s">
        <v>10</v>
      </c>
      <c r="G99" s="113">
        <f t="shared" ref="G99:O99" si="22">+G98</f>
        <v>250</v>
      </c>
      <c r="H99" s="114">
        <f t="shared" si="22"/>
        <v>250</v>
      </c>
      <c r="I99" s="177">
        <f t="shared" si="22"/>
        <v>0</v>
      </c>
      <c r="J99" s="328">
        <f t="shared" si="22"/>
        <v>0</v>
      </c>
      <c r="K99" s="114">
        <f t="shared" si="22"/>
        <v>0</v>
      </c>
      <c r="L99" s="393">
        <f t="shared" si="22"/>
        <v>0</v>
      </c>
      <c r="M99" s="177">
        <f t="shared" si="22"/>
        <v>0</v>
      </c>
      <c r="N99" s="114">
        <f t="shared" si="22"/>
        <v>0</v>
      </c>
      <c r="O99" s="115">
        <f t="shared" si="22"/>
        <v>0</v>
      </c>
      <c r="P99" s="1600"/>
      <c r="Q99" s="1603"/>
      <c r="R99" s="1364"/>
      <c r="S99" s="1569"/>
      <c r="T99" s="1364"/>
      <c r="U99" s="1571"/>
      <c r="V99" s="1364"/>
      <c r="W99" s="1598"/>
      <c r="X99" s="1085"/>
    </row>
    <row r="100" spans="1:24" s="135" customFormat="1" ht="134.25" customHeight="1" x14ac:dyDescent="0.2">
      <c r="A100" s="1477" t="s">
        <v>6</v>
      </c>
      <c r="B100" s="1478" t="s">
        <v>11</v>
      </c>
      <c r="C100" s="1479" t="s">
        <v>118</v>
      </c>
      <c r="D100" s="1562" t="s">
        <v>293</v>
      </c>
      <c r="E100" s="1480" t="s">
        <v>122</v>
      </c>
      <c r="F100" s="1440" t="s">
        <v>9</v>
      </c>
      <c r="G100" s="1476"/>
      <c r="H100" s="768"/>
      <c r="I100" s="1174"/>
      <c r="J100" s="1501">
        <v>0</v>
      </c>
      <c r="K100" s="1502">
        <v>15</v>
      </c>
      <c r="L100" s="1503">
        <f>+K100-J100</f>
        <v>15</v>
      </c>
      <c r="M100" s="1476"/>
      <c r="N100" s="768"/>
      <c r="O100" s="769"/>
      <c r="P100" s="1564" t="s">
        <v>296</v>
      </c>
      <c r="Q100" s="1445"/>
      <c r="R100" s="1447"/>
      <c r="S100" s="1494">
        <v>0</v>
      </c>
      <c r="T100" s="1495">
        <v>1</v>
      </c>
      <c r="U100" s="1445"/>
      <c r="V100" s="1447"/>
      <c r="W100" s="1566" t="s">
        <v>298</v>
      </c>
      <c r="X100" s="1085"/>
    </row>
    <row r="101" spans="1:24" s="135" customFormat="1" ht="15" customHeight="1" thickBot="1" x14ac:dyDescent="0.25">
      <c r="A101" s="1477"/>
      <c r="B101" s="1478"/>
      <c r="C101" s="1479"/>
      <c r="D101" s="1563"/>
      <c r="E101" s="1480"/>
      <c r="F101" s="1475" t="s">
        <v>10</v>
      </c>
      <c r="G101" s="122">
        <f t="shared" ref="G101:O101" si="23">G100</f>
        <v>0</v>
      </c>
      <c r="H101" s="114">
        <f t="shared" si="23"/>
        <v>0</v>
      </c>
      <c r="I101" s="178">
        <f t="shared" si="23"/>
        <v>0</v>
      </c>
      <c r="J101" s="122">
        <f t="shared" si="23"/>
        <v>0</v>
      </c>
      <c r="K101" s="114">
        <f t="shared" si="23"/>
        <v>15</v>
      </c>
      <c r="L101" s="178">
        <f t="shared" si="23"/>
        <v>15</v>
      </c>
      <c r="M101" s="113">
        <f t="shared" si="23"/>
        <v>0</v>
      </c>
      <c r="N101" s="114">
        <f t="shared" si="23"/>
        <v>0</v>
      </c>
      <c r="O101" s="115">
        <f t="shared" si="23"/>
        <v>0</v>
      </c>
      <c r="P101" s="1565"/>
      <c r="Q101" s="1444"/>
      <c r="R101" s="1446"/>
      <c r="S101" s="1444"/>
      <c r="T101" s="1446"/>
      <c r="U101" s="1444"/>
      <c r="V101" s="1446"/>
      <c r="W101" s="1567"/>
      <c r="X101" s="1085"/>
    </row>
    <row r="102" spans="1:24" s="135" customFormat="1" ht="15" customHeight="1" thickBot="1" x14ac:dyDescent="0.25">
      <c r="A102" s="50" t="s">
        <v>6</v>
      </c>
      <c r="B102" s="7" t="s">
        <v>11</v>
      </c>
      <c r="C102" s="1583" t="s">
        <v>14</v>
      </c>
      <c r="D102" s="1584"/>
      <c r="E102" s="1584"/>
      <c r="F102" s="1584"/>
      <c r="G102" s="143">
        <f>+G63+G81+G86+G88+G93+G95+G99+G97</f>
        <v>10333.200000000001</v>
      </c>
      <c r="H102" s="145">
        <f>+H63+H81+H86+H88+H93+H95+H99+H97</f>
        <v>10395.1</v>
      </c>
      <c r="I102" s="1166">
        <f>+I63+I81+I86+I88+I93+I95+I99+I97</f>
        <v>61.899999999999835</v>
      </c>
      <c r="J102" s="1198">
        <f>+J63+J81+J86+J88+J93+J95+J99+J101</f>
        <v>9998.7000000000007</v>
      </c>
      <c r="K102" s="145">
        <f>+K63+K81+K86+K88+K93+K95+K99+K101</f>
        <v>10013.700000000001</v>
      </c>
      <c r="L102" s="1199">
        <f>+L63+L81+L86+L88+L93+L95+L99+L101</f>
        <v>15</v>
      </c>
      <c r="M102" s="1166">
        <f t="shared" ref="M102:O102" si="24">+M63+M81+M86+M88+M93+M95+M99</f>
        <v>9950.9</v>
      </c>
      <c r="N102" s="145">
        <f t="shared" si="24"/>
        <v>9950.9</v>
      </c>
      <c r="O102" s="144">
        <f t="shared" si="24"/>
        <v>0</v>
      </c>
      <c r="P102" s="1585"/>
      <c r="Q102" s="1586"/>
      <c r="R102" s="1586"/>
      <c r="S102" s="1586"/>
      <c r="T102" s="1586"/>
      <c r="U102" s="1586"/>
      <c r="V102" s="1355"/>
      <c r="W102" s="376"/>
      <c r="X102" s="1085"/>
    </row>
    <row r="103" spans="1:24" s="135" customFormat="1" ht="16.149999999999999" customHeight="1" thickBot="1" x14ac:dyDescent="0.25">
      <c r="A103" s="21" t="s">
        <v>6</v>
      </c>
      <c r="B103" s="51" t="s">
        <v>13</v>
      </c>
      <c r="C103" s="1577" t="s">
        <v>76</v>
      </c>
      <c r="D103" s="1578"/>
      <c r="E103" s="1578"/>
      <c r="F103" s="1578"/>
      <c r="G103" s="1578"/>
      <c r="H103" s="1578"/>
      <c r="I103" s="1578"/>
      <c r="J103" s="1578"/>
      <c r="K103" s="1578"/>
      <c r="L103" s="1578"/>
      <c r="M103" s="1578"/>
      <c r="N103" s="1578"/>
      <c r="O103" s="1578"/>
      <c r="P103" s="1578"/>
      <c r="Q103" s="1578"/>
      <c r="R103" s="1578"/>
      <c r="S103" s="1578"/>
      <c r="T103" s="1578"/>
      <c r="U103" s="1578"/>
      <c r="V103" s="1351"/>
      <c r="W103" s="376"/>
      <c r="X103" s="1085"/>
    </row>
    <row r="104" spans="1:24" s="135" customFormat="1" ht="15" customHeight="1" x14ac:dyDescent="0.2">
      <c r="A104" s="125" t="s">
        <v>6</v>
      </c>
      <c r="B104" s="126" t="s">
        <v>13</v>
      </c>
      <c r="C104" s="127" t="s">
        <v>6</v>
      </c>
      <c r="D104" s="1786" t="s">
        <v>77</v>
      </c>
      <c r="E104" s="184"/>
      <c r="F104" s="1425" t="s">
        <v>9</v>
      </c>
      <c r="G104" s="1426">
        <v>168.9</v>
      </c>
      <c r="H104" s="1427">
        <f>168.9-93.9-50-25</f>
        <v>0</v>
      </c>
      <c r="I104" s="1426">
        <f>+H104-G104</f>
        <v>-168.9</v>
      </c>
      <c r="J104" s="1428">
        <v>1513</v>
      </c>
      <c r="K104" s="1427">
        <f>1513+93.9+50</f>
        <v>1656.9</v>
      </c>
      <c r="L104" s="1429">
        <f>+K104-J104</f>
        <v>143.90000000000009</v>
      </c>
      <c r="M104" s="1491">
        <v>5212.3999999999996</v>
      </c>
      <c r="N104" s="1492">
        <f>5212.4+25</f>
        <v>5237.3999999999996</v>
      </c>
      <c r="O104" s="1493">
        <f>+N104-M104</f>
        <v>25</v>
      </c>
      <c r="P104" s="187"/>
      <c r="Q104" s="1314"/>
      <c r="R104" s="1129"/>
      <c r="S104" s="1128"/>
      <c r="T104" s="1129"/>
      <c r="U104" s="1120"/>
      <c r="V104" s="1383"/>
      <c r="W104" s="1087"/>
      <c r="X104" s="1085"/>
    </row>
    <row r="105" spans="1:24" s="135" customFormat="1" ht="14.25" customHeight="1" x14ac:dyDescent="0.2">
      <c r="A105" s="125"/>
      <c r="B105" s="126"/>
      <c r="C105" s="127"/>
      <c r="D105" s="1787"/>
      <c r="E105" s="195"/>
      <c r="F105" s="535" t="s">
        <v>59</v>
      </c>
      <c r="G105" s="830"/>
      <c r="H105" s="641"/>
      <c r="I105" s="830"/>
      <c r="J105" s="1228">
        <v>3050</v>
      </c>
      <c r="K105" s="641">
        <v>3050</v>
      </c>
      <c r="L105" s="1235"/>
      <c r="M105" s="1388"/>
      <c r="N105" s="118"/>
      <c r="O105" s="1218"/>
      <c r="P105" s="385"/>
      <c r="Q105" s="1381"/>
      <c r="R105" s="1142"/>
      <c r="S105" s="619"/>
      <c r="T105" s="1142"/>
      <c r="U105" s="1333"/>
      <c r="V105" s="1363"/>
      <c r="W105" s="1184"/>
      <c r="X105" s="1085"/>
    </row>
    <row r="106" spans="1:24" s="135" customFormat="1" ht="15.75" customHeight="1" x14ac:dyDescent="0.2">
      <c r="A106" s="125"/>
      <c r="B106" s="126"/>
      <c r="C106" s="127"/>
      <c r="D106" s="827"/>
      <c r="E106" s="828"/>
      <c r="F106" s="310" t="s">
        <v>290</v>
      </c>
      <c r="G106" s="1404">
        <v>300</v>
      </c>
      <c r="H106" s="1285">
        <v>300</v>
      </c>
      <c r="I106" s="1404"/>
      <c r="J106" s="1284"/>
      <c r="K106" s="1285"/>
      <c r="L106" s="1286"/>
      <c r="M106" s="563"/>
      <c r="N106" s="518"/>
      <c r="O106" s="1218"/>
      <c r="P106" s="49"/>
      <c r="Q106" s="1381"/>
      <c r="R106" s="1142"/>
      <c r="S106" s="619"/>
      <c r="T106" s="1142"/>
      <c r="U106" s="1333"/>
      <c r="V106" s="1363"/>
      <c r="W106" s="1184"/>
      <c r="X106" s="1185"/>
    </row>
    <row r="107" spans="1:24" s="135" customFormat="1" ht="15.75" customHeight="1" x14ac:dyDescent="0.2">
      <c r="A107" s="125"/>
      <c r="B107" s="126"/>
      <c r="C107" s="127"/>
      <c r="D107" s="827"/>
      <c r="E107" s="828"/>
      <c r="F107" s="310" t="s">
        <v>24</v>
      </c>
      <c r="G107" s="1404"/>
      <c r="H107" s="1285"/>
      <c r="I107" s="1404"/>
      <c r="J107" s="1284">
        <v>2662</v>
      </c>
      <c r="K107" s="1285">
        <v>2662</v>
      </c>
      <c r="L107" s="1286"/>
      <c r="M107" s="563">
        <v>962.1</v>
      </c>
      <c r="N107" s="518">
        <v>962.1</v>
      </c>
      <c r="O107" s="1218"/>
      <c r="P107" s="136"/>
      <c r="Q107" s="1549"/>
      <c r="R107" s="1142"/>
      <c r="S107" s="619"/>
      <c r="T107" s="1142"/>
      <c r="U107" s="1547"/>
      <c r="V107" s="1548"/>
      <c r="W107" s="1184"/>
      <c r="X107" s="1185"/>
    </row>
    <row r="108" spans="1:24" s="135" customFormat="1" ht="16.5" customHeight="1" x14ac:dyDescent="0.2">
      <c r="A108" s="131"/>
      <c r="B108" s="1308"/>
      <c r="C108" s="127"/>
      <c r="D108" s="254" t="s">
        <v>116</v>
      </c>
      <c r="E108" s="344" t="s">
        <v>120</v>
      </c>
      <c r="F108" s="1415" t="s">
        <v>97</v>
      </c>
      <c r="G108" s="1418">
        <v>93.9</v>
      </c>
      <c r="H108" s="1417">
        <f>93.9-93.9</f>
        <v>0</v>
      </c>
      <c r="I108" s="1418">
        <f>+H108-G108</f>
        <v>-93.9</v>
      </c>
      <c r="J108" s="1416">
        <v>950</v>
      </c>
      <c r="K108" s="1417">
        <f>950+93.9</f>
        <v>1043.9000000000001</v>
      </c>
      <c r="L108" s="1419">
        <f>+K108-J108</f>
        <v>93.900000000000091</v>
      </c>
      <c r="M108" s="1389">
        <v>2896.5</v>
      </c>
      <c r="N108" s="620">
        <v>2896.5</v>
      </c>
      <c r="O108" s="1399"/>
      <c r="P108" s="75" t="s">
        <v>86</v>
      </c>
      <c r="Q108" s="1420">
        <v>1</v>
      </c>
      <c r="R108" s="1421">
        <v>0</v>
      </c>
      <c r="S108" s="300"/>
      <c r="T108" s="1130"/>
      <c r="U108" s="102"/>
      <c r="V108" s="147"/>
      <c r="W108" s="1574" t="s">
        <v>307</v>
      </c>
      <c r="X108" s="1085"/>
    </row>
    <row r="109" spans="1:24" s="135" customFormat="1" ht="15.75" customHeight="1" x14ac:dyDescent="0.2">
      <c r="A109" s="131"/>
      <c r="B109" s="1308"/>
      <c r="C109" s="127"/>
      <c r="D109" s="1322"/>
      <c r="E109" s="674" t="s">
        <v>23</v>
      </c>
      <c r="F109" s="1279" t="s">
        <v>99</v>
      </c>
      <c r="G109" s="1389"/>
      <c r="H109" s="620"/>
      <c r="I109" s="1165"/>
      <c r="J109" s="1389">
        <v>1550</v>
      </c>
      <c r="K109" s="620">
        <v>1550</v>
      </c>
      <c r="L109" s="1399"/>
      <c r="M109" s="1389"/>
      <c r="N109" s="620"/>
      <c r="O109" s="1399"/>
      <c r="P109" s="1354" t="s">
        <v>152</v>
      </c>
      <c r="Q109" s="1422">
        <v>4</v>
      </c>
      <c r="R109" s="1423">
        <v>0</v>
      </c>
      <c r="S109" s="1424">
        <v>74</v>
      </c>
      <c r="T109" s="1423">
        <v>78</v>
      </c>
      <c r="U109" s="736">
        <v>100</v>
      </c>
      <c r="V109" s="1363"/>
      <c r="W109" s="1575"/>
      <c r="X109" s="1085"/>
    </row>
    <row r="110" spans="1:24" s="135" customFormat="1" ht="14.25" customHeight="1" x14ac:dyDescent="0.2">
      <c r="A110" s="131"/>
      <c r="B110" s="1308"/>
      <c r="C110" s="127"/>
      <c r="D110" s="1322"/>
      <c r="E110" s="659"/>
      <c r="F110" s="1279" t="s">
        <v>100</v>
      </c>
      <c r="G110" s="1389"/>
      <c r="H110" s="620"/>
      <c r="I110" s="1165"/>
      <c r="J110" s="1389">
        <v>1700</v>
      </c>
      <c r="K110" s="620">
        <v>1700</v>
      </c>
      <c r="L110" s="1399"/>
      <c r="M110" s="1389"/>
      <c r="N110" s="620"/>
      <c r="O110" s="1399"/>
      <c r="P110" s="1368"/>
      <c r="Q110" s="1329"/>
      <c r="R110" s="1363"/>
      <c r="S110" s="1331"/>
      <c r="T110" s="1363"/>
      <c r="U110" s="1333"/>
      <c r="V110" s="1363"/>
      <c r="W110" s="1575"/>
      <c r="X110" s="1085"/>
    </row>
    <row r="111" spans="1:24" s="135" customFormat="1" ht="66" customHeight="1" x14ac:dyDescent="0.2">
      <c r="A111" s="131"/>
      <c r="B111" s="1308"/>
      <c r="C111" s="127"/>
      <c r="D111" s="255"/>
      <c r="E111" s="1293"/>
      <c r="F111" s="1279" t="s">
        <v>288</v>
      </c>
      <c r="G111" s="1389">
        <v>300</v>
      </c>
      <c r="H111" s="620">
        <v>300</v>
      </c>
      <c r="I111" s="1165"/>
      <c r="J111" s="1389"/>
      <c r="K111" s="620"/>
      <c r="L111" s="1399"/>
      <c r="M111" s="1389"/>
      <c r="N111" s="620"/>
      <c r="O111" s="1399"/>
      <c r="P111" s="1361"/>
      <c r="Q111" s="1357"/>
      <c r="R111" s="1384"/>
      <c r="S111" s="1357"/>
      <c r="T111" s="1384"/>
      <c r="U111" s="1357"/>
      <c r="V111" s="1384"/>
      <c r="W111" s="1576"/>
      <c r="X111" s="1085"/>
    </row>
    <row r="112" spans="1:24" s="135" customFormat="1" ht="16.5" customHeight="1" x14ac:dyDescent="0.2">
      <c r="A112" s="131"/>
      <c r="B112" s="1308"/>
      <c r="C112" s="127"/>
      <c r="D112" s="1579" t="s">
        <v>203</v>
      </c>
      <c r="E112" s="348" t="s">
        <v>244</v>
      </c>
      <c r="F112" s="1075" t="s">
        <v>97</v>
      </c>
      <c r="G112" s="1430">
        <f>90.8-40.8</f>
        <v>50</v>
      </c>
      <c r="H112" s="1077">
        <f>90.8-40.8-50</f>
        <v>0</v>
      </c>
      <c r="I112" s="1431">
        <f>+H112-G112</f>
        <v>-50</v>
      </c>
      <c r="J112" s="1430">
        <v>38</v>
      </c>
      <c r="K112" s="1077">
        <f>38+50</f>
        <v>88</v>
      </c>
      <c r="L112" s="1432">
        <f>+K112-J112</f>
        <v>50</v>
      </c>
      <c r="M112" s="1221">
        <v>100</v>
      </c>
      <c r="N112" s="1186">
        <v>100</v>
      </c>
      <c r="O112" s="1220"/>
      <c r="P112" s="75" t="s">
        <v>204</v>
      </c>
      <c r="Q112" s="1420">
        <v>1</v>
      </c>
      <c r="R112" s="1421">
        <v>0</v>
      </c>
      <c r="S112" s="1433">
        <v>0</v>
      </c>
      <c r="T112" s="1434">
        <v>1</v>
      </c>
      <c r="U112" s="1106"/>
      <c r="V112" s="403"/>
      <c r="W112" s="1574" t="s">
        <v>308</v>
      </c>
      <c r="X112" s="1085"/>
    </row>
    <row r="113" spans="1:24" s="135" customFormat="1" ht="27" customHeight="1" x14ac:dyDescent="0.2">
      <c r="A113" s="131"/>
      <c r="B113" s="1308"/>
      <c r="C113" s="127"/>
      <c r="D113" s="1587"/>
      <c r="E113" s="659" t="s">
        <v>120</v>
      </c>
      <c r="F113" s="647"/>
      <c r="G113" s="1182"/>
      <c r="H113" s="1186"/>
      <c r="I113" s="1182"/>
      <c r="J113" s="1221"/>
      <c r="K113" s="1186"/>
      <c r="L113" s="1220"/>
      <c r="M113" s="1221"/>
      <c r="N113" s="1186"/>
      <c r="O113" s="1220"/>
      <c r="P113" s="75" t="s">
        <v>205</v>
      </c>
      <c r="Q113" s="551"/>
      <c r="R113" s="403"/>
      <c r="S113" s="413">
        <v>1</v>
      </c>
      <c r="T113" s="147"/>
      <c r="U113" s="1106"/>
      <c r="V113" s="403"/>
      <c r="W113" s="1575"/>
      <c r="X113" s="1085"/>
    </row>
    <row r="114" spans="1:24" s="135" customFormat="1" ht="106.15" customHeight="1" x14ac:dyDescent="0.2">
      <c r="A114" s="131"/>
      <c r="B114" s="1308"/>
      <c r="C114" s="127"/>
      <c r="D114" s="1580"/>
      <c r="E114" s="261" t="s">
        <v>23</v>
      </c>
      <c r="F114" s="647"/>
      <c r="G114" s="1221"/>
      <c r="H114" s="1186"/>
      <c r="I114" s="1182"/>
      <c r="J114" s="1221"/>
      <c r="K114" s="1186"/>
      <c r="L114" s="1220"/>
      <c r="M114" s="1221"/>
      <c r="N114" s="1186"/>
      <c r="O114" s="1220"/>
      <c r="P114" s="1354" t="s">
        <v>86</v>
      </c>
      <c r="Q114" s="552"/>
      <c r="R114" s="1154"/>
      <c r="S114" s="1374"/>
      <c r="T114" s="1376"/>
      <c r="U114" s="1336">
        <v>1</v>
      </c>
      <c r="V114" s="24"/>
      <c r="W114" s="1576"/>
      <c r="X114" s="1085"/>
    </row>
    <row r="115" spans="1:24" s="135" customFormat="1" ht="126.6" customHeight="1" x14ac:dyDescent="0.2">
      <c r="A115" s="131"/>
      <c r="B115" s="1308"/>
      <c r="C115" s="127"/>
      <c r="D115" s="97" t="s">
        <v>87</v>
      </c>
      <c r="E115" s="353" t="s">
        <v>154</v>
      </c>
      <c r="F115" s="1075" t="s">
        <v>97</v>
      </c>
      <c r="G115" s="1431">
        <v>25</v>
      </c>
      <c r="H115" s="1077">
        <f>25-25</f>
        <v>0</v>
      </c>
      <c r="I115" s="1431">
        <f>+H115-G115</f>
        <v>-25</v>
      </c>
      <c r="J115" s="1221">
        <v>25</v>
      </c>
      <c r="K115" s="1186">
        <v>25</v>
      </c>
      <c r="L115" s="1220"/>
      <c r="M115" s="1430">
        <v>0</v>
      </c>
      <c r="N115" s="1077">
        <v>25</v>
      </c>
      <c r="O115" s="1432">
        <f>+N115-M115</f>
        <v>25</v>
      </c>
      <c r="P115" s="75" t="s">
        <v>86</v>
      </c>
      <c r="Q115" s="532"/>
      <c r="R115" s="289"/>
      <c r="S115" s="1449">
        <v>1</v>
      </c>
      <c r="T115" s="1421">
        <v>0</v>
      </c>
      <c r="U115" s="1448">
        <v>0</v>
      </c>
      <c r="V115" s="1434">
        <v>1</v>
      </c>
      <c r="W115" s="1187" t="s">
        <v>309</v>
      </c>
      <c r="X115" s="1085"/>
    </row>
    <row r="116" spans="1:24" s="135" customFormat="1" ht="15" customHeight="1" x14ac:dyDescent="0.2">
      <c r="A116" s="131"/>
      <c r="B116" s="1308"/>
      <c r="C116" s="127"/>
      <c r="D116" s="1579" t="s">
        <v>82</v>
      </c>
      <c r="E116" s="134" t="s">
        <v>23</v>
      </c>
      <c r="F116" s="647" t="s">
        <v>97</v>
      </c>
      <c r="G116" s="1221"/>
      <c r="H116" s="1186"/>
      <c r="I116" s="1182"/>
      <c r="J116" s="1221">
        <v>500</v>
      </c>
      <c r="K116" s="1186">
        <v>500</v>
      </c>
      <c r="L116" s="1220"/>
      <c r="M116" s="1221">
        <v>2215.9</v>
      </c>
      <c r="N116" s="1186">
        <v>2215.9</v>
      </c>
      <c r="O116" s="1220"/>
      <c r="P116" s="1581" t="s">
        <v>152</v>
      </c>
      <c r="Q116" s="1435">
        <v>30</v>
      </c>
      <c r="R116" s="1436">
        <v>0</v>
      </c>
      <c r="S116" s="1437">
        <v>100</v>
      </c>
      <c r="T116" s="1438">
        <v>30</v>
      </c>
      <c r="U116" s="1439">
        <v>0</v>
      </c>
      <c r="V116" s="1436">
        <v>75</v>
      </c>
      <c r="W116" s="1574" t="s">
        <v>295</v>
      </c>
      <c r="X116" s="1085"/>
    </row>
    <row r="117" spans="1:24" s="135" customFormat="1" ht="45.75" customHeight="1" x14ac:dyDescent="0.2">
      <c r="A117" s="131"/>
      <c r="B117" s="1308"/>
      <c r="C117" s="127"/>
      <c r="D117" s="1580"/>
      <c r="E117" s="181" t="s">
        <v>120</v>
      </c>
      <c r="F117" s="647" t="s">
        <v>99</v>
      </c>
      <c r="G117" s="1221"/>
      <c r="H117" s="1186"/>
      <c r="I117" s="1182"/>
      <c r="J117" s="1221">
        <v>1500</v>
      </c>
      <c r="K117" s="1186">
        <v>1500</v>
      </c>
      <c r="L117" s="1220"/>
      <c r="M117" s="1221"/>
      <c r="N117" s="1186"/>
      <c r="O117" s="1220"/>
      <c r="P117" s="1582"/>
      <c r="Q117" s="1151"/>
      <c r="R117" s="186"/>
      <c r="S117" s="188"/>
      <c r="T117" s="186"/>
      <c r="U117" s="650"/>
      <c r="V117" s="186"/>
      <c r="W117" s="1576"/>
      <c r="X117" s="1085"/>
    </row>
    <row r="118" spans="1:24" s="135" customFormat="1" ht="22.5" customHeight="1" x14ac:dyDescent="0.2">
      <c r="A118" s="131"/>
      <c r="B118" s="1308"/>
      <c r="C118" s="127"/>
      <c r="D118" s="1579" t="s">
        <v>84</v>
      </c>
      <c r="E118" s="1788" t="s">
        <v>153</v>
      </c>
      <c r="F118" s="834" t="s">
        <v>100</v>
      </c>
      <c r="G118" s="1544"/>
      <c r="H118" s="836"/>
      <c r="I118" s="1545"/>
      <c r="J118" s="1544">
        <v>962</v>
      </c>
      <c r="K118" s="836">
        <v>962</v>
      </c>
      <c r="L118" s="1546"/>
      <c r="M118" s="1544">
        <v>962.1</v>
      </c>
      <c r="N118" s="836">
        <v>962.1</v>
      </c>
      <c r="O118" s="1546"/>
      <c r="P118" s="1354" t="s">
        <v>152</v>
      </c>
      <c r="Q118" s="728"/>
      <c r="R118" s="1376"/>
      <c r="S118" s="1374">
        <v>50</v>
      </c>
      <c r="T118" s="1376"/>
      <c r="U118" s="1336">
        <v>100</v>
      </c>
      <c r="V118" s="1366"/>
      <c r="W118" s="1615"/>
      <c r="X118" s="1085"/>
    </row>
    <row r="119" spans="1:24" s="135" customFormat="1" ht="14.25" customHeight="1" thickBot="1" x14ac:dyDescent="0.25">
      <c r="A119" s="105"/>
      <c r="B119" s="106"/>
      <c r="C119" s="859"/>
      <c r="D119" s="1591"/>
      <c r="E119" s="1789"/>
      <c r="F119" s="31" t="s">
        <v>10</v>
      </c>
      <c r="G119" s="338">
        <f t="shared" ref="G119:O119" si="25">SUM(G104:G106)</f>
        <v>468.9</v>
      </c>
      <c r="H119" s="1232">
        <f t="shared" si="25"/>
        <v>300</v>
      </c>
      <c r="I119" s="338">
        <f t="shared" si="25"/>
        <v>-168.9</v>
      </c>
      <c r="J119" s="1222">
        <f>SUM(J104:J107)</f>
        <v>7225</v>
      </c>
      <c r="K119" s="1232">
        <f>SUM(K104:K107)</f>
        <v>7368.9</v>
      </c>
      <c r="L119" s="1223">
        <f t="shared" si="25"/>
        <v>143.90000000000009</v>
      </c>
      <c r="M119" s="1222">
        <f>SUM(M104:M107)</f>
        <v>6174.5</v>
      </c>
      <c r="N119" s="1232">
        <f>SUM(N104:N107)</f>
        <v>6199.5</v>
      </c>
      <c r="O119" s="1223">
        <f t="shared" si="25"/>
        <v>25</v>
      </c>
      <c r="P119" s="1227"/>
      <c r="Q119" s="1320"/>
      <c r="R119" s="1113"/>
      <c r="S119" s="760"/>
      <c r="T119" s="1113"/>
      <c r="U119" s="1334"/>
      <c r="V119" s="1364"/>
      <c r="W119" s="1567"/>
    </row>
    <row r="120" spans="1:24" s="135" customFormat="1" ht="15" customHeight="1" x14ac:dyDescent="0.2">
      <c r="A120" s="22" t="s">
        <v>6</v>
      </c>
      <c r="B120" s="14" t="s">
        <v>13</v>
      </c>
      <c r="C120" s="6" t="s">
        <v>11</v>
      </c>
      <c r="D120" s="1786" t="s">
        <v>81</v>
      </c>
      <c r="E120" s="423"/>
      <c r="F120" s="1440" t="s">
        <v>9</v>
      </c>
      <c r="G120" s="1441">
        <f>1382.2-203.5</f>
        <v>1178.7</v>
      </c>
      <c r="H120" s="1442">
        <f>1382.2-90-60-53.5+24.2-270+38.8+43.7-150-30-20</f>
        <v>815.40000000000009</v>
      </c>
      <c r="I120" s="1443">
        <f>+H120-G120</f>
        <v>-363.29999999999995</v>
      </c>
      <c r="J120" s="1496">
        <f>1169.6+50</f>
        <v>1219.5999999999999</v>
      </c>
      <c r="K120" s="1442">
        <f>1169.6+50+6.9-50+245.8</f>
        <v>1422.3</v>
      </c>
      <c r="L120" s="1497">
        <f>+K120-J120</f>
        <v>202.70000000000005</v>
      </c>
      <c r="M120" s="1233">
        <v>1090.7</v>
      </c>
      <c r="N120" s="1234">
        <v>1090.7</v>
      </c>
      <c r="O120" s="1224"/>
      <c r="P120" s="187"/>
      <c r="Q120" s="839"/>
      <c r="R120" s="190"/>
      <c r="S120" s="839"/>
      <c r="T120" s="190"/>
      <c r="U120" s="187"/>
      <c r="V120" s="190"/>
      <c r="W120" s="1596"/>
    </row>
    <row r="121" spans="1:24" s="135" customFormat="1" ht="25.5" customHeight="1" x14ac:dyDescent="0.2">
      <c r="A121" s="125"/>
      <c r="B121" s="126"/>
      <c r="C121" s="127"/>
      <c r="D121" s="1790"/>
      <c r="E121" s="357"/>
      <c r="F121" s="532" t="s">
        <v>40</v>
      </c>
      <c r="G121" s="1287">
        <v>213.2</v>
      </c>
      <c r="H121" s="1288">
        <f>213.2</f>
        <v>213.2</v>
      </c>
      <c r="I121" s="1139"/>
      <c r="J121" s="1287"/>
      <c r="K121" s="1288"/>
      <c r="L121" s="1289"/>
      <c r="M121" s="1290"/>
      <c r="N121" s="1291"/>
      <c r="O121" s="1292"/>
      <c r="P121" s="1226"/>
      <c r="Q121" s="1151"/>
      <c r="R121" s="186"/>
      <c r="S121" s="188"/>
      <c r="T121" s="186"/>
      <c r="U121" s="650"/>
      <c r="V121" s="186"/>
      <c r="W121" s="1616"/>
    </row>
    <row r="122" spans="1:24" s="135" customFormat="1" ht="40.5" customHeight="1" x14ac:dyDescent="0.2">
      <c r="A122" s="125"/>
      <c r="B122" s="126"/>
      <c r="C122" s="127"/>
      <c r="D122" s="1579" t="s">
        <v>37</v>
      </c>
      <c r="E122" s="424" t="s">
        <v>121</v>
      </c>
      <c r="F122" s="1279" t="s">
        <v>97</v>
      </c>
      <c r="G122" s="583">
        <v>66.8</v>
      </c>
      <c r="H122" s="601">
        <v>66.8</v>
      </c>
      <c r="I122" s="585"/>
      <c r="J122" s="583">
        <v>66.8</v>
      </c>
      <c r="K122" s="601">
        <v>66.8</v>
      </c>
      <c r="L122" s="1189"/>
      <c r="M122" s="583">
        <v>66.8</v>
      </c>
      <c r="N122" s="601">
        <v>66.8</v>
      </c>
      <c r="O122" s="1189"/>
      <c r="P122" s="70" t="s">
        <v>88</v>
      </c>
      <c r="Q122" s="1316">
        <v>100</v>
      </c>
      <c r="R122" s="1384"/>
      <c r="S122" s="1357">
        <v>100</v>
      </c>
      <c r="T122" s="1384"/>
      <c r="U122" s="735">
        <v>100</v>
      </c>
      <c r="V122" s="147"/>
      <c r="W122" s="1574" t="s">
        <v>310</v>
      </c>
      <c r="X122" s="1777"/>
    </row>
    <row r="123" spans="1:24" s="135" customFormat="1" ht="41.25" customHeight="1" x14ac:dyDescent="0.2">
      <c r="A123" s="125"/>
      <c r="B123" s="126"/>
      <c r="C123" s="127"/>
      <c r="D123" s="1587"/>
      <c r="E123" s="1324"/>
      <c r="F123" s="1386" t="s">
        <v>97</v>
      </c>
      <c r="G123" s="1280">
        <v>59.2</v>
      </c>
      <c r="H123" s="1395">
        <v>59.2</v>
      </c>
      <c r="I123" s="26"/>
      <c r="J123" s="583">
        <v>59.2</v>
      </c>
      <c r="K123" s="601">
        <v>59.2</v>
      </c>
      <c r="L123" s="1189"/>
      <c r="M123" s="583">
        <v>59.2</v>
      </c>
      <c r="N123" s="601">
        <v>59.2</v>
      </c>
      <c r="O123" s="1189"/>
      <c r="P123" s="70" t="s">
        <v>222</v>
      </c>
      <c r="Q123" s="1316">
        <v>100</v>
      </c>
      <c r="R123" s="1384"/>
      <c r="S123" s="1357">
        <v>100</v>
      </c>
      <c r="T123" s="1384"/>
      <c r="U123" s="735">
        <v>100</v>
      </c>
      <c r="V123" s="147"/>
      <c r="W123" s="1628"/>
      <c r="X123" s="1777"/>
    </row>
    <row r="124" spans="1:24" s="135" customFormat="1" ht="27.75" customHeight="1" x14ac:dyDescent="0.2">
      <c r="A124" s="125"/>
      <c r="B124" s="126"/>
      <c r="C124" s="127"/>
      <c r="D124" s="357"/>
      <c r="E124" s="521"/>
      <c r="F124" s="1279" t="s">
        <v>98</v>
      </c>
      <c r="G124" s="1280">
        <v>25</v>
      </c>
      <c r="H124" s="1395">
        <v>25</v>
      </c>
      <c r="I124" s="26"/>
      <c r="J124" s="1386"/>
      <c r="K124" s="521"/>
      <c r="L124" s="1236"/>
      <c r="M124" s="1280"/>
      <c r="N124" s="1395"/>
      <c r="O124" s="1163"/>
      <c r="P124" s="547" t="s">
        <v>119</v>
      </c>
      <c r="Q124" s="728">
        <v>1</v>
      </c>
      <c r="R124" s="1376"/>
      <c r="S124" s="1374"/>
      <c r="T124" s="1376"/>
      <c r="U124" s="736"/>
      <c r="V124" s="147"/>
      <c r="W124" s="1628"/>
      <c r="X124" s="1777"/>
    </row>
    <row r="125" spans="1:24" s="135" customFormat="1" ht="15.75" customHeight="1" x14ac:dyDescent="0.2">
      <c r="A125" s="125"/>
      <c r="B125" s="126"/>
      <c r="C125" s="127"/>
      <c r="D125" s="357"/>
      <c r="E125" s="521"/>
      <c r="F125" s="1279" t="s">
        <v>98</v>
      </c>
      <c r="G125" s="1280">
        <v>107.9</v>
      </c>
      <c r="H125" s="1395">
        <v>107.9</v>
      </c>
      <c r="I125" s="26"/>
      <c r="J125" s="1386"/>
      <c r="K125" s="521"/>
      <c r="L125" s="1236"/>
      <c r="M125" s="740"/>
      <c r="N125" s="1217"/>
      <c r="O125" s="1188"/>
      <c r="P125" s="1736" t="s">
        <v>144</v>
      </c>
      <c r="Q125" s="728">
        <v>100</v>
      </c>
      <c r="R125" s="1376"/>
      <c r="S125" s="1143"/>
      <c r="T125" s="1144"/>
      <c r="U125" s="283"/>
      <c r="V125" s="1373"/>
      <c r="W125" s="1628"/>
      <c r="X125" s="1777"/>
    </row>
    <row r="126" spans="1:24" s="135" customFormat="1" ht="24" customHeight="1" x14ac:dyDescent="0.2">
      <c r="A126" s="125"/>
      <c r="B126" s="126"/>
      <c r="C126" s="127"/>
      <c r="D126" s="357"/>
      <c r="E126" s="521"/>
      <c r="F126" s="1279"/>
      <c r="G126" s="1280"/>
      <c r="H126" s="1395"/>
      <c r="I126" s="26"/>
      <c r="J126" s="1386"/>
      <c r="K126" s="521"/>
      <c r="L126" s="1236"/>
      <c r="M126" s="740"/>
      <c r="N126" s="1217"/>
      <c r="O126" s="1188"/>
      <c r="P126" s="1737"/>
      <c r="Q126" s="48"/>
      <c r="R126" s="1145"/>
      <c r="S126" s="109"/>
      <c r="T126" s="1145"/>
      <c r="U126" s="1138"/>
      <c r="V126" s="731"/>
      <c r="W126" s="1628"/>
      <c r="X126" s="1777"/>
    </row>
    <row r="127" spans="1:24" s="135" customFormat="1" ht="28.5" customHeight="1" x14ac:dyDescent="0.2">
      <c r="A127" s="125"/>
      <c r="B127" s="126"/>
      <c r="C127" s="127"/>
      <c r="D127" s="357"/>
      <c r="E127" s="521"/>
      <c r="F127" s="1313" t="s">
        <v>97</v>
      </c>
      <c r="G127" s="1221">
        <v>37.799999999999997</v>
      </c>
      <c r="H127" s="1186">
        <v>37.799999999999997</v>
      </c>
      <c r="I127" s="1182"/>
      <c r="J127" s="557"/>
      <c r="K127" s="294"/>
      <c r="L127" s="1101"/>
      <c r="M127" s="557"/>
      <c r="N127" s="294"/>
      <c r="O127" s="1101"/>
      <c r="P127" s="542" t="s">
        <v>165</v>
      </c>
      <c r="Q127" s="482">
        <v>100</v>
      </c>
      <c r="R127" s="1155"/>
      <c r="S127" s="775"/>
      <c r="T127" s="1102"/>
      <c r="U127" s="1106"/>
      <c r="V127" s="403"/>
      <c r="W127" s="1628"/>
      <c r="X127" s="1777"/>
    </row>
    <row r="128" spans="1:24" s="135" customFormat="1" ht="28.5" customHeight="1" x14ac:dyDescent="0.2">
      <c r="A128" s="125"/>
      <c r="B128" s="126"/>
      <c r="C128" s="127"/>
      <c r="D128" s="357"/>
      <c r="E128" s="521"/>
      <c r="F128" s="1485" t="s">
        <v>97</v>
      </c>
      <c r="G128" s="1430">
        <v>0</v>
      </c>
      <c r="H128" s="1077">
        <v>24.2</v>
      </c>
      <c r="I128" s="1431">
        <f>+H128-G128</f>
        <v>24.2</v>
      </c>
      <c r="J128" s="557"/>
      <c r="K128" s="294"/>
      <c r="L128" s="1101"/>
      <c r="M128" s="557"/>
      <c r="N128" s="294"/>
      <c r="O128" s="1101"/>
      <c r="P128" s="70" t="s">
        <v>294</v>
      </c>
      <c r="Q128" s="1487">
        <v>0</v>
      </c>
      <c r="R128" s="1488">
        <v>1</v>
      </c>
      <c r="S128" s="775"/>
      <c r="T128" s="1102"/>
      <c r="U128" s="1106"/>
      <c r="V128" s="403"/>
      <c r="W128" s="1628"/>
      <c r="X128" s="1777"/>
    </row>
    <row r="129" spans="1:24" s="135" customFormat="1" ht="58.15" customHeight="1" x14ac:dyDescent="0.2">
      <c r="A129" s="125"/>
      <c r="B129" s="126"/>
      <c r="C129" s="127"/>
      <c r="D129" s="357"/>
      <c r="E129" s="521"/>
      <c r="F129" s="1559" t="s">
        <v>97</v>
      </c>
      <c r="G129" s="1541">
        <v>270</v>
      </c>
      <c r="H129" s="1542">
        <f>270-270</f>
        <v>0</v>
      </c>
      <c r="I129" s="1543">
        <f>+H129-G129</f>
        <v>-270</v>
      </c>
      <c r="J129" s="1541">
        <v>0</v>
      </c>
      <c r="K129" s="1542">
        <v>245.8</v>
      </c>
      <c r="L129" s="1560">
        <f>+K129-J129</f>
        <v>245.8</v>
      </c>
      <c r="M129" s="1561"/>
      <c r="N129" s="1216"/>
      <c r="O129" s="1202"/>
      <c r="P129" s="541" t="s">
        <v>248</v>
      </c>
      <c r="Q129" s="1481">
        <v>100</v>
      </c>
      <c r="R129" s="1482">
        <v>0</v>
      </c>
      <c r="S129" s="1483">
        <v>0</v>
      </c>
      <c r="T129" s="1482">
        <v>100</v>
      </c>
      <c r="U129" s="285"/>
      <c r="V129" s="65"/>
      <c r="W129" s="1629"/>
      <c r="X129" s="1777"/>
    </row>
    <row r="130" spans="1:24" s="135" customFormat="1" ht="28.15" customHeight="1" x14ac:dyDescent="0.2">
      <c r="A130" s="125"/>
      <c r="B130" s="126"/>
      <c r="C130" s="127"/>
      <c r="D130" s="357"/>
      <c r="E130" s="521"/>
      <c r="F130" s="1313" t="s">
        <v>97</v>
      </c>
      <c r="G130" s="557">
        <v>10.8</v>
      </c>
      <c r="H130" s="294">
        <v>10.8</v>
      </c>
      <c r="I130" s="1131"/>
      <c r="J130" s="557">
        <v>6.2</v>
      </c>
      <c r="K130" s="294">
        <v>6.2</v>
      </c>
      <c r="L130" s="1101"/>
      <c r="M130" s="557">
        <v>6.2</v>
      </c>
      <c r="N130" s="294">
        <v>6.2</v>
      </c>
      <c r="O130" s="1101"/>
      <c r="P130" s="884" t="s">
        <v>252</v>
      </c>
      <c r="Q130" s="482">
        <v>1</v>
      </c>
      <c r="R130" s="1155"/>
      <c r="S130" s="632">
        <v>1</v>
      </c>
      <c r="T130" s="433"/>
      <c r="U130" s="1380">
        <v>1</v>
      </c>
      <c r="V130" s="289"/>
      <c r="W130" s="1615" t="s">
        <v>306</v>
      </c>
      <c r="X130" s="1777"/>
    </row>
    <row r="131" spans="1:24" s="135" customFormat="1" ht="32.450000000000003" customHeight="1" x14ac:dyDescent="0.2">
      <c r="A131" s="125"/>
      <c r="B131" s="126"/>
      <c r="C131" s="127"/>
      <c r="D131" s="357"/>
      <c r="E131" s="521"/>
      <c r="F131" s="1279" t="s">
        <v>97</v>
      </c>
      <c r="G131" s="1280">
        <f>71.5-53.5</f>
        <v>18</v>
      </c>
      <c r="H131" s="1395">
        <v>18</v>
      </c>
      <c r="I131" s="26"/>
      <c r="J131" s="583"/>
      <c r="K131" s="601"/>
      <c r="L131" s="1189"/>
      <c r="M131" s="583"/>
      <c r="N131" s="601"/>
      <c r="O131" s="1189"/>
      <c r="P131" s="1294" t="s">
        <v>291</v>
      </c>
      <c r="Q131" s="52">
        <v>100</v>
      </c>
      <c r="R131" s="147"/>
      <c r="S131" s="413"/>
      <c r="T131" s="147"/>
      <c r="U131" s="102"/>
      <c r="V131" s="147"/>
      <c r="W131" s="1628"/>
      <c r="X131" s="1777"/>
    </row>
    <row r="132" spans="1:24" s="135" customFormat="1" ht="42.6" customHeight="1" x14ac:dyDescent="0.2">
      <c r="A132" s="125"/>
      <c r="B132" s="126"/>
      <c r="C132" s="127"/>
      <c r="D132" s="357"/>
      <c r="E132" s="521"/>
      <c r="F132" s="1415" t="s">
        <v>97</v>
      </c>
      <c r="G132" s="1463">
        <v>0</v>
      </c>
      <c r="H132" s="1464">
        <v>38.799999999999997</v>
      </c>
      <c r="I132" s="1465">
        <f>+H132-G132</f>
        <v>38.799999999999997</v>
      </c>
      <c r="J132" s="1550">
        <v>50</v>
      </c>
      <c r="K132" s="1551">
        <f>50-50</f>
        <v>0</v>
      </c>
      <c r="L132" s="1552">
        <f>+K132-J132</f>
        <v>-50</v>
      </c>
      <c r="M132" s="583"/>
      <c r="N132" s="601"/>
      <c r="O132" s="1189"/>
      <c r="P132" s="70" t="s">
        <v>287</v>
      </c>
      <c r="Q132" s="1420">
        <v>0</v>
      </c>
      <c r="R132" s="1421">
        <v>1</v>
      </c>
      <c r="S132" s="1449">
        <v>1</v>
      </c>
      <c r="T132" s="1557">
        <v>0</v>
      </c>
      <c r="U132" s="102"/>
      <c r="V132" s="147"/>
      <c r="W132" s="1628"/>
      <c r="X132" s="1777"/>
    </row>
    <row r="133" spans="1:24" s="135" customFormat="1" ht="39.6" hidden="1" customHeight="1" x14ac:dyDescent="0.25">
      <c r="A133" s="125"/>
      <c r="B133" s="126"/>
      <c r="C133" s="127"/>
      <c r="D133" s="357"/>
      <c r="E133" s="521"/>
      <c r="F133" s="1415" t="s">
        <v>97</v>
      </c>
      <c r="G133" s="1463"/>
      <c r="H133" s="1553"/>
      <c r="I133" s="1554"/>
      <c r="J133" s="1555"/>
      <c r="K133" s="1553"/>
      <c r="L133" s="1556"/>
      <c r="M133" s="583"/>
      <c r="N133" s="601"/>
      <c r="O133" s="1189"/>
      <c r="P133" s="1411" t="s">
        <v>286</v>
      </c>
      <c r="Q133" s="1509"/>
      <c r="R133" s="1510"/>
      <c r="S133" s="1507"/>
      <c r="T133" s="1508">
        <v>100</v>
      </c>
      <c r="U133" s="102"/>
      <c r="V133" s="147"/>
      <c r="W133" s="1628"/>
      <c r="X133" s="1777"/>
    </row>
    <row r="134" spans="1:24" s="135" customFormat="1" ht="57.6" customHeight="1" x14ac:dyDescent="0.2">
      <c r="A134" s="125"/>
      <c r="B134" s="126"/>
      <c r="C134" s="127"/>
      <c r="D134" s="357"/>
      <c r="E134" s="521"/>
      <c r="F134" s="1415" t="s">
        <v>97</v>
      </c>
      <c r="G134" s="1463"/>
      <c r="H134" s="1464"/>
      <c r="I134" s="1465"/>
      <c r="J134" s="1463">
        <v>0</v>
      </c>
      <c r="K134" s="1464">
        <v>6.9</v>
      </c>
      <c r="L134" s="1484">
        <f>+K134-J134</f>
        <v>6.9</v>
      </c>
      <c r="M134" s="1412"/>
      <c r="N134" s="1413"/>
      <c r="O134" s="1163"/>
      <c r="P134" s="1486" t="s">
        <v>292</v>
      </c>
      <c r="Q134" s="1420"/>
      <c r="R134" s="1421"/>
      <c r="S134" s="1449">
        <v>0</v>
      </c>
      <c r="T134" s="1557">
        <v>100</v>
      </c>
      <c r="U134" s="1558"/>
      <c r="V134" s="147"/>
      <c r="W134" s="1628"/>
      <c r="X134" s="1777"/>
    </row>
    <row r="135" spans="1:24" s="135" customFormat="1" ht="39.75" customHeight="1" x14ac:dyDescent="0.2">
      <c r="A135" s="125"/>
      <c r="B135" s="126"/>
      <c r="C135" s="127"/>
      <c r="D135" s="357"/>
      <c r="E135" s="521"/>
      <c r="F135" s="1313" t="s">
        <v>97</v>
      </c>
      <c r="G135" s="1229"/>
      <c r="H135" s="1231"/>
      <c r="I135" s="714"/>
      <c r="J135" s="557">
        <v>7.9</v>
      </c>
      <c r="K135" s="294">
        <v>7.9</v>
      </c>
      <c r="L135" s="1101"/>
      <c r="M135" s="557"/>
      <c r="N135" s="294"/>
      <c r="O135" s="1101"/>
      <c r="P135" s="543" t="s">
        <v>249</v>
      </c>
      <c r="Q135" s="482"/>
      <c r="R135" s="1155"/>
      <c r="S135" s="632">
        <v>100</v>
      </c>
      <c r="T135" s="433"/>
      <c r="U135" s="1380"/>
      <c r="V135" s="289"/>
      <c r="W135" s="1628"/>
    </row>
    <row r="136" spans="1:24" s="135" customFormat="1" ht="39" customHeight="1" x14ac:dyDescent="0.2">
      <c r="A136" s="125"/>
      <c r="B136" s="126"/>
      <c r="C136" s="127"/>
      <c r="D136" s="357"/>
      <c r="E136" s="521"/>
      <c r="F136" s="1313" t="s">
        <v>97</v>
      </c>
      <c r="G136" s="1229"/>
      <c r="H136" s="1231"/>
      <c r="I136" s="714"/>
      <c r="J136" s="1221">
        <v>37</v>
      </c>
      <c r="K136" s="1186">
        <v>37</v>
      </c>
      <c r="L136" s="1220"/>
      <c r="M136" s="557"/>
      <c r="N136" s="294"/>
      <c r="O136" s="1101"/>
      <c r="P136" s="543" t="s">
        <v>251</v>
      </c>
      <c r="Q136" s="482"/>
      <c r="R136" s="1155"/>
      <c r="S136" s="632">
        <v>100</v>
      </c>
      <c r="T136" s="433"/>
      <c r="U136" s="1150"/>
      <c r="V136" s="526"/>
      <c r="W136" s="1628"/>
    </row>
    <row r="137" spans="1:24" s="135" customFormat="1" ht="18.75" customHeight="1" x14ac:dyDescent="0.2">
      <c r="A137" s="125"/>
      <c r="B137" s="126"/>
      <c r="C137" s="127"/>
      <c r="D137" s="357"/>
      <c r="E137" s="521"/>
      <c r="F137" s="1313" t="s">
        <v>97</v>
      </c>
      <c r="G137" s="1229"/>
      <c r="H137" s="1231"/>
      <c r="I137" s="714"/>
      <c r="J137" s="557"/>
      <c r="K137" s="294"/>
      <c r="L137" s="1101"/>
      <c r="M137" s="557">
        <v>30.5</v>
      </c>
      <c r="N137" s="294">
        <v>30.5</v>
      </c>
      <c r="O137" s="1101"/>
      <c r="P137" s="1730" t="s">
        <v>250</v>
      </c>
      <c r="Q137" s="715"/>
      <c r="R137" s="1156"/>
      <c r="S137" s="559"/>
      <c r="T137" s="1146"/>
      <c r="U137" s="1336">
        <v>100</v>
      </c>
      <c r="V137" s="24"/>
      <c r="W137" s="1628"/>
    </row>
    <row r="138" spans="1:24" s="135" customFormat="1" ht="120" customHeight="1" x14ac:dyDescent="0.2">
      <c r="A138" s="18"/>
      <c r="B138" s="1308"/>
      <c r="C138" s="170"/>
      <c r="D138" s="484"/>
      <c r="E138" s="485"/>
      <c r="F138" s="1190"/>
      <c r="G138" s="1230"/>
      <c r="H138" s="1191"/>
      <c r="I138" s="1194"/>
      <c r="J138" s="1230"/>
      <c r="K138" s="1191"/>
      <c r="L138" s="1192"/>
      <c r="M138" s="1230"/>
      <c r="N138" s="1191"/>
      <c r="O138" s="1192"/>
      <c r="P138" s="1731"/>
      <c r="Q138" s="1152"/>
      <c r="R138" s="1147"/>
      <c r="S138" s="489"/>
      <c r="T138" s="1147"/>
      <c r="U138" s="1137"/>
      <c r="V138" s="491"/>
      <c r="W138" s="1629"/>
    </row>
    <row r="139" spans="1:24" s="135" customFormat="1" ht="30" customHeight="1" x14ac:dyDescent="0.2">
      <c r="A139" s="131"/>
      <c r="B139" s="1308"/>
      <c r="C139" s="1321"/>
      <c r="D139" s="1738" t="s">
        <v>85</v>
      </c>
      <c r="E139" s="494" t="s">
        <v>121</v>
      </c>
      <c r="F139" s="1741" t="s">
        <v>97</v>
      </c>
      <c r="G139" s="1742"/>
      <c r="H139" s="1572"/>
      <c r="I139" s="1516"/>
      <c r="J139" s="1742">
        <v>92.5</v>
      </c>
      <c r="K139" s="1572">
        <v>92.5</v>
      </c>
      <c r="L139" s="1533"/>
      <c r="M139" s="1742">
        <v>28</v>
      </c>
      <c r="N139" s="1572">
        <v>28</v>
      </c>
      <c r="O139" s="1533"/>
      <c r="P139" s="548" t="s">
        <v>147</v>
      </c>
      <c r="Q139" s="728"/>
      <c r="R139" s="1376"/>
      <c r="S139" s="632">
        <v>100</v>
      </c>
      <c r="T139" s="289"/>
      <c r="U139" s="285"/>
      <c r="V139" s="65"/>
      <c r="W139" s="1617"/>
    </row>
    <row r="140" spans="1:24" s="135" customFormat="1" ht="29.25" customHeight="1" x14ac:dyDescent="0.2">
      <c r="A140" s="131"/>
      <c r="B140" s="1308"/>
      <c r="C140" s="1321"/>
      <c r="D140" s="1739"/>
      <c r="E140" s="170"/>
      <c r="F140" s="1741"/>
      <c r="G140" s="1742"/>
      <c r="H140" s="1572"/>
      <c r="I140" s="1516"/>
      <c r="J140" s="1742"/>
      <c r="K140" s="1572"/>
      <c r="L140" s="1533"/>
      <c r="M140" s="1742"/>
      <c r="N140" s="1572"/>
      <c r="O140" s="1533"/>
      <c r="P140" s="547" t="s">
        <v>224</v>
      </c>
      <c r="Q140" s="553"/>
      <c r="R140" s="432"/>
      <c r="S140" s="499">
        <v>100</v>
      </c>
      <c r="T140" s="432"/>
      <c r="U140" s="285"/>
      <c r="V140" s="65"/>
      <c r="W140" s="1597"/>
    </row>
    <row r="141" spans="1:24" s="135" customFormat="1" ht="40.5" customHeight="1" x14ac:dyDescent="0.2">
      <c r="A141" s="131"/>
      <c r="B141" s="1308"/>
      <c r="C141" s="1321"/>
      <c r="D141" s="1739"/>
      <c r="E141" s="170"/>
      <c r="F141" s="1741"/>
      <c r="G141" s="1742"/>
      <c r="H141" s="1572"/>
      <c r="I141" s="1516"/>
      <c r="J141" s="1742"/>
      <c r="K141" s="1572"/>
      <c r="L141" s="1533"/>
      <c r="M141" s="1742"/>
      <c r="N141" s="1572"/>
      <c r="O141" s="1533"/>
      <c r="P141" s="547" t="s">
        <v>221</v>
      </c>
      <c r="Q141" s="553"/>
      <c r="R141" s="432"/>
      <c r="S141" s="499">
        <v>100</v>
      </c>
      <c r="T141" s="432"/>
      <c r="U141" s="285"/>
      <c r="V141" s="65"/>
      <c r="W141" s="1597"/>
    </row>
    <row r="142" spans="1:24" s="135" customFormat="1" ht="17.25" customHeight="1" x14ac:dyDescent="0.2">
      <c r="A142" s="131"/>
      <c r="B142" s="1308"/>
      <c r="C142" s="1321"/>
      <c r="D142" s="1739"/>
      <c r="E142" s="521"/>
      <c r="F142" s="1741"/>
      <c r="G142" s="1742"/>
      <c r="H142" s="1572"/>
      <c r="I142" s="1516"/>
      <c r="J142" s="1742"/>
      <c r="K142" s="1572"/>
      <c r="L142" s="1533"/>
      <c r="M142" s="1742"/>
      <c r="N142" s="1572"/>
      <c r="O142" s="1533"/>
      <c r="P142" s="75" t="s">
        <v>220</v>
      </c>
      <c r="Q142" s="553"/>
      <c r="R142" s="432"/>
      <c r="S142" s="1148"/>
      <c r="T142" s="526"/>
      <c r="U142" s="1380">
        <v>1</v>
      </c>
      <c r="V142" s="289"/>
      <c r="W142" s="1597"/>
    </row>
    <row r="143" spans="1:24" s="135" customFormat="1" ht="24.75" customHeight="1" x14ac:dyDescent="0.2">
      <c r="A143" s="131"/>
      <c r="B143" s="1308"/>
      <c r="C143" s="1321"/>
      <c r="D143" s="1739"/>
      <c r="E143" s="521"/>
      <c r="F143" s="1741"/>
      <c r="G143" s="1742"/>
      <c r="H143" s="1572"/>
      <c r="I143" s="1516"/>
      <c r="J143" s="1742"/>
      <c r="K143" s="1572"/>
      <c r="L143" s="1533"/>
      <c r="M143" s="1742"/>
      <c r="N143" s="1572"/>
      <c r="O143" s="1533"/>
      <c r="P143" s="548" t="s">
        <v>142</v>
      </c>
      <c r="Q143" s="728"/>
      <c r="R143" s="1376"/>
      <c r="S143" s="1148"/>
      <c r="T143" s="526"/>
      <c r="U143" s="1380">
        <v>100</v>
      </c>
      <c r="V143" s="289"/>
      <c r="W143" s="1597"/>
    </row>
    <row r="144" spans="1:24" s="135" customFormat="1" ht="31.15" customHeight="1" x14ac:dyDescent="0.2">
      <c r="A144" s="131"/>
      <c r="B144" s="1308"/>
      <c r="C144" s="1321"/>
      <c r="D144" s="1739"/>
      <c r="E144" s="521"/>
      <c r="F144" s="1741"/>
      <c r="G144" s="1742"/>
      <c r="H144" s="1572"/>
      <c r="I144" s="1516"/>
      <c r="J144" s="1742"/>
      <c r="K144" s="1572"/>
      <c r="L144" s="1533"/>
      <c r="M144" s="1742"/>
      <c r="N144" s="1572"/>
      <c r="O144" s="1533"/>
      <c r="P144" s="548" t="s">
        <v>166</v>
      </c>
      <c r="Q144" s="728"/>
      <c r="R144" s="1376"/>
      <c r="S144" s="1148"/>
      <c r="T144" s="526"/>
      <c r="U144" s="1380">
        <v>100</v>
      </c>
      <c r="V144" s="289"/>
      <c r="W144" s="1597"/>
    </row>
    <row r="145" spans="1:24" s="135" customFormat="1" ht="23.25" customHeight="1" x14ac:dyDescent="0.2">
      <c r="A145" s="131"/>
      <c r="B145" s="1308"/>
      <c r="C145" s="1321"/>
      <c r="D145" s="1739"/>
      <c r="E145" s="521"/>
      <c r="F145" s="1741"/>
      <c r="G145" s="1742"/>
      <c r="H145" s="1572"/>
      <c r="I145" s="1516"/>
      <c r="J145" s="1742"/>
      <c r="K145" s="1572"/>
      <c r="L145" s="1533"/>
      <c r="M145" s="1742"/>
      <c r="N145" s="1572"/>
      <c r="O145" s="1533"/>
      <c r="P145" s="1730" t="s">
        <v>146</v>
      </c>
      <c r="Q145" s="1153"/>
      <c r="R145" s="1157"/>
      <c r="S145" s="728"/>
      <c r="T145" s="1376"/>
      <c r="U145" s="1336">
        <v>100</v>
      </c>
      <c r="V145" s="24"/>
      <c r="W145" s="1597"/>
    </row>
    <row r="146" spans="1:24" s="135" customFormat="1" ht="8.25" customHeight="1" x14ac:dyDescent="0.2">
      <c r="A146" s="131"/>
      <c r="B146" s="1308"/>
      <c r="C146" s="1321"/>
      <c r="D146" s="1740"/>
      <c r="E146" s="485"/>
      <c r="F146" s="1193"/>
      <c r="G146" s="1230"/>
      <c r="H146" s="1191"/>
      <c r="I146" s="1194"/>
      <c r="J146" s="1230"/>
      <c r="K146" s="1191"/>
      <c r="L146" s="1192"/>
      <c r="M146" s="1230"/>
      <c r="N146" s="1191"/>
      <c r="O146" s="1192"/>
      <c r="P146" s="1731"/>
      <c r="Q146" s="554"/>
      <c r="R146" s="544"/>
      <c r="S146" s="556"/>
      <c r="T146" s="544"/>
      <c r="U146" s="1138"/>
      <c r="V146" s="731"/>
      <c r="W146" s="1616"/>
      <c r="X146" s="1088"/>
    </row>
    <row r="147" spans="1:24" s="135" customFormat="1" ht="24.75" customHeight="1" x14ac:dyDescent="0.2">
      <c r="A147" s="131"/>
      <c r="B147" s="1308"/>
      <c r="C147" s="1321"/>
      <c r="D147" s="1732" t="s">
        <v>226</v>
      </c>
      <c r="E147" s="560" t="s">
        <v>122</v>
      </c>
      <c r="F147" s="1415" t="s">
        <v>97</v>
      </c>
      <c r="G147" s="1463">
        <v>55.1</v>
      </c>
      <c r="H147" s="1464">
        <f>55.1+43.7</f>
        <v>98.800000000000011</v>
      </c>
      <c r="I147" s="1465">
        <f>+H147-G147</f>
        <v>43.70000000000001</v>
      </c>
      <c r="J147" s="1386"/>
      <c r="K147" s="521"/>
      <c r="L147" s="1236"/>
      <c r="M147" s="1280"/>
      <c r="N147" s="1395"/>
      <c r="O147" s="1163"/>
      <c r="P147" s="651" t="s">
        <v>227</v>
      </c>
      <c r="Q147" s="662">
        <v>100</v>
      </c>
      <c r="R147" s="85"/>
      <c r="S147" s="1149"/>
      <c r="T147" s="85"/>
      <c r="U147" s="283"/>
      <c r="V147" s="730"/>
      <c r="W147" s="1615" t="s">
        <v>297</v>
      </c>
      <c r="X147" s="1360"/>
    </row>
    <row r="148" spans="1:24" s="135" customFormat="1" ht="82.5" customHeight="1" x14ac:dyDescent="0.2">
      <c r="A148" s="131"/>
      <c r="B148" s="1308"/>
      <c r="C148" s="1321"/>
      <c r="D148" s="1733"/>
      <c r="E148" s="562"/>
      <c r="F148" s="1193"/>
      <c r="G148" s="1230"/>
      <c r="H148" s="1191"/>
      <c r="I148" s="1194"/>
      <c r="J148" s="1230"/>
      <c r="K148" s="1191"/>
      <c r="L148" s="1192"/>
      <c r="M148" s="1230"/>
      <c r="N148" s="1191"/>
      <c r="O148" s="1192"/>
      <c r="P148" s="665"/>
      <c r="Q148" s="554"/>
      <c r="R148" s="544"/>
      <c r="S148" s="556"/>
      <c r="T148" s="544"/>
      <c r="U148" s="1138"/>
      <c r="V148" s="731"/>
      <c r="W148" s="1576"/>
      <c r="X148" s="1360"/>
    </row>
    <row r="149" spans="1:24" s="135" customFormat="1" ht="16.5" customHeight="1" x14ac:dyDescent="0.2">
      <c r="A149" s="131"/>
      <c r="B149" s="1308"/>
      <c r="C149" s="127"/>
      <c r="D149" s="658" t="s">
        <v>262</v>
      </c>
      <c r="E149" s="659" t="s">
        <v>121</v>
      </c>
      <c r="F149" s="1415" t="s">
        <v>97</v>
      </c>
      <c r="G149" s="1416">
        <f>811-150</f>
        <v>661</v>
      </c>
      <c r="H149" s="1417">
        <f>811-90-60-150-30-20</f>
        <v>461</v>
      </c>
      <c r="I149" s="1418">
        <f>+H149-G149</f>
        <v>-200</v>
      </c>
      <c r="J149" s="1389">
        <v>900</v>
      </c>
      <c r="K149" s="620">
        <v>900</v>
      </c>
      <c r="L149" s="1399"/>
      <c r="M149" s="1389">
        <v>900</v>
      </c>
      <c r="N149" s="620">
        <v>900</v>
      </c>
      <c r="O149" s="1399"/>
      <c r="P149" s="657" t="s">
        <v>254</v>
      </c>
      <c r="Q149" s="554">
        <v>4</v>
      </c>
      <c r="R149" s="544"/>
      <c r="S149" s="556">
        <v>4</v>
      </c>
      <c r="T149" s="544"/>
      <c r="U149" s="1138">
        <v>4</v>
      </c>
      <c r="V149" s="65"/>
      <c r="W149" s="1615" t="s">
        <v>300</v>
      </c>
    </row>
    <row r="150" spans="1:24" s="135" customFormat="1" ht="27.75" customHeight="1" x14ac:dyDescent="0.2">
      <c r="A150" s="131"/>
      <c r="B150" s="1308"/>
      <c r="C150" s="127"/>
      <c r="D150" s="658"/>
      <c r="E150" s="35"/>
      <c r="F150" s="1279" t="s">
        <v>98</v>
      </c>
      <c r="G150" s="1389">
        <v>80.3</v>
      </c>
      <c r="H150" s="620">
        <v>80.3</v>
      </c>
      <c r="I150" s="1165"/>
      <c r="J150" s="1389"/>
      <c r="K150" s="620"/>
      <c r="L150" s="1399"/>
      <c r="M150" s="1389"/>
      <c r="N150" s="620"/>
      <c r="O150" s="1399"/>
      <c r="P150" s="548" t="s">
        <v>238</v>
      </c>
      <c r="Q150" s="553">
        <v>4</v>
      </c>
      <c r="R150" s="432"/>
      <c r="S150" s="499">
        <v>4</v>
      </c>
      <c r="T150" s="432"/>
      <c r="U150" s="285">
        <v>4</v>
      </c>
      <c r="V150" s="65"/>
      <c r="W150" s="1575"/>
    </row>
    <row r="151" spans="1:24" s="135" customFormat="1" ht="39.75" customHeight="1" x14ac:dyDescent="0.2">
      <c r="A151" s="131"/>
      <c r="B151" s="1308"/>
      <c r="C151" s="127"/>
      <c r="D151" s="658"/>
      <c r="E151" s="110"/>
      <c r="F151" s="1279"/>
      <c r="G151" s="1386"/>
      <c r="H151" s="521"/>
      <c r="I151" s="303"/>
      <c r="J151" s="1386"/>
      <c r="K151" s="521"/>
      <c r="L151" s="1236"/>
      <c r="M151" s="1280"/>
      <c r="N151" s="1395"/>
      <c r="O151" s="1163"/>
      <c r="P151" s="70" t="s">
        <v>239</v>
      </c>
      <c r="Q151" s="553">
        <v>4</v>
      </c>
      <c r="R151" s="432"/>
      <c r="S151" s="499">
        <v>4</v>
      </c>
      <c r="T151" s="432"/>
      <c r="U151" s="285">
        <v>4</v>
      </c>
      <c r="V151" s="65"/>
      <c r="W151" s="1575"/>
    </row>
    <row r="152" spans="1:24" s="135" customFormat="1" ht="20.25" customHeight="1" x14ac:dyDescent="0.2">
      <c r="A152" s="131"/>
      <c r="B152" s="1308"/>
      <c r="C152" s="127"/>
      <c r="D152" s="466"/>
      <c r="E152" s="110"/>
      <c r="F152" s="668"/>
      <c r="G152" s="1387"/>
      <c r="H152" s="273"/>
      <c r="I152" s="1219"/>
      <c r="J152" s="1387"/>
      <c r="K152" s="273"/>
      <c r="L152" s="1237"/>
      <c r="M152" s="44"/>
      <c r="N152" s="1396"/>
      <c r="O152" s="55"/>
      <c r="P152" s="1734" t="s">
        <v>161</v>
      </c>
      <c r="Q152" s="728">
        <v>4</v>
      </c>
      <c r="R152" s="1376"/>
      <c r="S152" s="1374">
        <v>4</v>
      </c>
      <c r="T152" s="1376"/>
      <c r="U152" s="283">
        <v>4</v>
      </c>
      <c r="V152" s="1373"/>
      <c r="W152" s="1575"/>
    </row>
    <row r="153" spans="1:24" s="135" customFormat="1" ht="15.75" customHeight="1" x14ac:dyDescent="0.2">
      <c r="A153" s="720"/>
      <c r="B153" s="721"/>
      <c r="C153" s="722"/>
      <c r="D153" s="492"/>
      <c r="E153" s="501"/>
      <c r="F153" s="540" t="s">
        <v>10</v>
      </c>
      <c r="G153" s="502">
        <f t="shared" ref="G153:O153" si="26">SUM(G120:G121)</f>
        <v>1391.9</v>
      </c>
      <c r="H153" s="503">
        <f t="shared" si="26"/>
        <v>1028.6000000000001</v>
      </c>
      <c r="I153" s="1177">
        <f>SUM(I120:I121)</f>
        <v>-363.29999999999995</v>
      </c>
      <c r="J153" s="502">
        <f t="shared" si="26"/>
        <v>1219.5999999999999</v>
      </c>
      <c r="K153" s="503">
        <f>SUM(K120:K121)</f>
        <v>1422.3</v>
      </c>
      <c r="L153" s="1225">
        <f>+K153-J153</f>
        <v>202.70000000000005</v>
      </c>
      <c r="M153" s="502">
        <f t="shared" si="26"/>
        <v>1090.7</v>
      </c>
      <c r="N153" s="503">
        <f t="shared" si="26"/>
        <v>1090.7</v>
      </c>
      <c r="O153" s="1225">
        <f t="shared" si="26"/>
        <v>0</v>
      </c>
      <c r="P153" s="1735"/>
      <c r="Q153" s="48"/>
      <c r="R153" s="1145"/>
      <c r="S153" s="109"/>
      <c r="T153" s="1145"/>
      <c r="U153" s="1137"/>
      <c r="V153" s="491"/>
      <c r="W153" s="1576"/>
    </row>
    <row r="154" spans="1:24" s="135" customFormat="1" ht="15.6" customHeight="1" thickBot="1" x14ac:dyDescent="0.25">
      <c r="A154" s="1337" t="s">
        <v>6</v>
      </c>
      <c r="B154" s="1309" t="s">
        <v>13</v>
      </c>
      <c r="C154" s="1720" t="s">
        <v>14</v>
      </c>
      <c r="D154" s="1721"/>
      <c r="E154" s="1721"/>
      <c r="F154" s="1721"/>
      <c r="G154" s="148">
        <f t="shared" ref="G154:O154" si="27">G119+G153</f>
        <v>1860.8000000000002</v>
      </c>
      <c r="H154" s="667">
        <f t="shared" si="27"/>
        <v>1328.6000000000001</v>
      </c>
      <c r="I154" s="1169">
        <f t="shared" si="27"/>
        <v>-532.19999999999993</v>
      </c>
      <c r="J154" s="148">
        <f t="shared" si="27"/>
        <v>8444.6</v>
      </c>
      <c r="K154" s="667">
        <f t="shared" si="27"/>
        <v>8791.1999999999989</v>
      </c>
      <c r="L154" s="624">
        <f t="shared" si="27"/>
        <v>346.60000000000014</v>
      </c>
      <c r="M154" s="148">
        <f t="shared" si="27"/>
        <v>7265.2</v>
      </c>
      <c r="N154" s="667">
        <f t="shared" si="27"/>
        <v>7290.2</v>
      </c>
      <c r="O154" s="624">
        <f t="shared" si="27"/>
        <v>25</v>
      </c>
      <c r="P154" s="363"/>
      <c r="Q154" s="1722"/>
      <c r="R154" s="1722"/>
      <c r="S154" s="1722"/>
      <c r="T154" s="1722"/>
      <c r="U154" s="1722"/>
      <c r="V154" s="1325"/>
      <c r="W154" s="1094"/>
    </row>
    <row r="155" spans="1:24" s="135" customFormat="1" ht="15.6" customHeight="1" thickBot="1" x14ac:dyDescent="0.25">
      <c r="A155" s="23" t="s">
        <v>6</v>
      </c>
      <c r="B155" s="366" t="s">
        <v>22</v>
      </c>
      <c r="C155" s="1723" t="s">
        <v>25</v>
      </c>
      <c r="D155" s="1724"/>
      <c r="E155" s="1724"/>
      <c r="F155" s="1724"/>
      <c r="G155" s="1724"/>
      <c r="H155" s="1724"/>
      <c r="I155" s="1724"/>
      <c r="J155" s="1724"/>
      <c r="K155" s="1724"/>
      <c r="L155" s="1724"/>
      <c r="M155" s="1724"/>
      <c r="N155" s="1724"/>
      <c r="O155" s="1724"/>
      <c r="P155" s="1724"/>
      <c r="Q155" s="1724"/>
      <c r="R155" s="1724"/>
      <c r="S155" s="1724"/>
      <c r="T155" s="1724"/>
      <c r="U155" s="1724"/>
      <c r="V155" s="1326"/>
      <c r="W155" s="1095"/>
    </row>
    <row r="156" spans="1:24" s="135" customFormat="1" ht="21" customHeight="1" x14ac:dyDescent="0.2">
      <c r="A156" s="130" t="s">
        <v>6</v>
      </c>
      <c r="B156" s="1307" t="s">
        <v>22</v>
      </c>
      <c r="C156" s="2" t="s">
        <v>6</v>
      </c>
      <c r="D156" s="1588" t="s">
        <v>56</v>
      </c>
      <c r="E156" s="367" t="s">
        <v>121</v>
      </c>
      <c r="F156" s="1440" t="s">
        <v>9</v>
      </c>
      <c r="G156" s="1469">
        <v>1596</v>
      </c>
      <c r="H156" s="1468">
        <f>1596+320+39+184.9</f>
        <v>2139.9</v>
      </c>
      <c r="I156" s="1469">
        <f>+H156-G156</f>
        <v>543.90000000000009</v>
      </c>
      <c r="J156" s="580">
        <v>1596</v>
      </c>
      <c r="K156" s="719">
        <v>1596</v>
      </c>
      <c r="L156" s="747"/>
      <c r="M156" s="877">
        <v>1596</v>
      </c>
      <c r="N156" s="719">
        <v>1596</v>
      </c>
      <c r="O156" s="1196"/>
      <c r="P156" s="212" t="s">
        <v>149</v>
      </c>
      <c r="Q156" s="1489">
        <v>7</v>
      </c>
      <c r="R156" s="1490">
        <v>8</v>
      </c>
      <c r="S156" s="1159">
        <v>7</v>
      </c>
      <c r="T156" s="1160"/>
      <c r="U156" s="1120">
        <v>7</v>
      </c>
      <c r="V156" s="1383"/>
      <c r="W156" s="1639" t="s">
        <v>311</v>
      </c>
    </row>
    <row r="157" spans="1:24" s="135" customFormat="1" ht="402.6" customHeight="1" x14ac:dyDescent="0.2">
      <c r="A157" s="131"/>
      <c r="B157" s="1308"/>
      <c r="C157" s="128"/>
      <c r="D157" s="1587"/>
      <c r="E157" s="1725" t="s">
        <v>120</v>
      </c>
      <c r="F157" s="388" t="s">
        <v>40</v>
      </c>
      <c r="G157" s="44">
        <v>280</v>
      </c>
      <c r="H157" s="1396">
        <v>280</v>
      </c>
      <c r="I157" s="537"/>
      <c r="J157" s="446"/>
      <c r="K157" s="273"/>
      <c r="L157" s="111"/>
      <c r="M157" s="537"/>
      <c r="N157" s="1396"/>
      <c r="O157" s="55"/>
      <c r="P157" s="237"/>
      <c r="Q157" s="557"/>
      <c r="R157" s="1377"/>
      <c r="S157" s="471"/>
      <c r="T157" s="1377"/>
      <c r="U157" s="1333"/>
      <c r="V157" s="1363"/>
      <c r="W157" s="1605"/>
    </row>
    <row r="158" spans="1:24" s="135" customFormat="1" ht="15.75" customHeight="1" thickBot="1" x14ac:dyDescent="0.25">
      <c r="A158" s="132"/>
      <c r="B158" s="1309"/>
      <c r="C158" s="3"/>
      <c r="D158" s="1591"/>
      <c r="E158" s="1726"/>
      <c r="F158" s="197" t="s">
        <v>10</v>
      </c>
      <c r="G158" s="113">
        <f>SUM(G156:G157)</f>
        <v>1876</v>
      </c>
      <c r="H158" s="114">
        <f>SUM(H156:H157)</f>
        <v>2419.9</v>
      </c>
      <c r="I158" s="177">
        <f>SUM(I156:I157)</f>
        <v>543.90000000000009</v>
      </c>
      <c r="J158" s="328">
        <f t="shared" ref="J158:M158" si="28">SUM(J156:J156)</f>
        <v>1596</v>
      </c>
      <c r="K158" s="114">
        <f t="shared" ref="K158:L158" si="29">SUM(K156:K156)</f>
        <v>1596</v>
      </c>
      <c r="L158" s="393">
        <f t="shared" si="29"/>
        <v>0</v>
      </c>
      <c r="M158" s="177">
        <f t="shared" si="28"/>
        <v>1596</v>
      </c>
      <c r="N158" s="114">
        <f t="shared" ref="N158:O158" si="30">SUM(N156:N156)</f>
        <v>1596</v>
      </c>
      <c r="O158" s="115">
        <f t="shared" si="30"/>
        <v>0</v>
      </c>
      <c r="P158" s="1320"/>
      <c r="Q158" s="1161"/>
      <c r="R158" s="1378"/>
      <c r="S158" s="1132"/>
      <c r="T158" s="1378"/>
      <c r="U158" s="1334"/>
      <c r="V158" s="1364"/>
      <c r="W158" s="1606"/>
    </row>
    <row r="159" spans="1:24" s="135" customFormat="1" ht="27.6" customHeight="1" x14ac:dyDescent="0.2">
      <c r="A159" s="130" t="s">
        <v>6</v>
      </c>
      <c r="B159" s="1646" t="s">
        <v>22</v>
      </c>
      <c r="C159" s="1743" t="s">
        <v>11</v>
      </c>
      <c r="D159" s="1746" t="s">
        <v>57</v>
      </c>
      <c r="E159" s="1339" t="s">
        <v>121</v>
      </c>
      <c r="F159" s="762" t="s">
        <v>9</v>
      </c>
      <c r="G159" s="26">
        <f>92+5.3</f>
        <v>97.3</v>
      </c>
      <c r="H159" s="1395">
        <f>92+5.3</f>
        <v>97.3</v>
      </c>
      <c r="I159" s="26"/>
      <c r="J159" s="1392">
        <v>92</v>
      </c>
      <c r="K159" s="1395">
        <v>92</v>
      </c>
      <c r="L159" s="1397"/>
      <c r="M159" s="26">
        <v>92</v>
      </c>
      <c r="N159" s="1395">
        <v>92</v>
      </c>
      <c r="O159" s="1163"/>
      <c r="P159" s="1709" t="s">
        <v>26</v>
      </c>
      <c r="Q159" s="557">
        <v>39</v>
      </c>
      <c r="R159" s="1377"/>
      <c r="S159" s="471">
        <v>40</v>
      </c>
      <c r="T159" s="1377"/>
      <c r="U159" s="1333">
        <v>40</v>
      </c>
      <c r="V159" s="1363"/>
      <c r="W159" s="1604"/>
    </row>
    <row r="160" spans="1:24" s="135" customFormat="1" ht="19.899999999999999" customHeight="1" x14ac:dyDescent="0.2">
      <c r="A160" s="131"/>
      <c r="B160" s="1647"/>
      <c r="C160" s="1744"/>
      <c r="D160" s="1747"/>
      <c r="E160" s="1749" t="s">
        <v>120</v>
      </c>
      <c r="F160" s="238"/>
      <c r="G160" s="1387"/>
      <c r="H160" s="273"/>
      <c r="I160" s="1219"/>
      <c r="J160" s="446"/>
      <c r="K160" s="273"/>
      <c r="L160" s="111"/>
      <c r="M160" s="537"/>
      <c r="N160" s="1396"/>
      <c r="O160" s="55"/>
      <c r="P160" s="1709"/>
      <c r="Q160" s="557"/>
      <c r="R160" s="1377"/>
      <c r="S160" s="471"/>
      <c r="T160" s="1377"/>
      <c r="U160" s="1333"/>
      <c r="V160" s="1363"/>
      <c r="W160" s="1605"/>
    </row>
    <row r="161" spans="1:30" s="135" customFormat="1" ht="14.25" customHeight="1" thickBot="1" x14ac:dyDescent="0.25">
      <c r="A161" s="132"/>
      <c r="B161" s="1648"/>
      <c r="C161" s="1745"/>
      <c r="D161" s="1748"/>
      <c r="E161" s="1750"/>
      <c r="F161" s="182" t="s">
        <v>10</v>
      </c>
      <c r="G161" s="113">
        <f t="shared" ref="G161:M161" si="31">SUM(G159:G160)</f>
        <v>97.3</v>
      </c>
      <c r="H161" s="114">
        <f t="shared" ref="H161:I161" si="32">SUM(H159:H160)</f>
        <v>97.3</v>
      </c>
      <c r="I161" s="177">
        <f t="shared" si="32"/>
        <v>0</v>
      </c>
      <c r="J161" s="113">
        <f t="shared" si="31"/>
        <v>92</v>
      </c>
      <c r="K161" s="394">
        <f t="shared" ref="K161:L161" si="33">SUM(K159:K160)</f>
        <v>92</v>
      </c>
      <c r="L161" s="393">
        <f t="shared" si="33"/>
        <v>0</v>
      </c>
      <c r="M161" s="177">
        <f t="shared" si="31"/>
        <v>92</v>
      </c>
      <c r="N161" s="114">
        <f t="shared" ref="N161:O161" si="34">SUM(N159:N160)</f>
        <v>92</v>
      </c>
      <c r="O161" s="115">
        <f t="shared" si="34"/>
        <v>0</v>
      </c>
      <c r="P161" s="1727"/>
      <c r="Q161" s="557"/>
      <c r="R161" s="1377"/>
      <c r="S161" s="471"/>
      <c r="T161" s="1377"/>
      <c r="U161" s="1333"/>
      <c r="V161" s="1363"/>
      <c r="W161" s="1606"/>
    </row>
    <row r="162" spans="1:30" s="135" customFormat="1" ht="18.600000000000001" customHeight="1" x14ac:dyDescent="0.2">
      <c r="A162" s="1702" t="s">
        <v>6</v>
      </c>
      <c r="B162" s="1647" t="s">
        <v>22</v>
      </c>
      <c r="C162" s="1770" t="s">
        <v>13</v>
      </c>
      <c r="D162" s="1588" t="s">
        <v>182</v>
      </c>
      <c r="E162" s="220" t="s">
        <v>122</v>
      </c>
      <c r="F162" s="1760" t="s">
        <v>9</v>
      </c>
      <c r="G162" s="740"/>
      <c r="H162" s="1217"/>
      <c r="I162" s="876"/>
      <c r="J162" s="1239">
        <v>20</v>
      </c>
      <c r="K162" s="58">
        <v>20</v>
      </c>
      <c r="L162" s="189"/>
      <c r="M162" s="507">
        <v>20</v>
      </c>
      <c r="N162" s="749">
        <v>20</v>
      </c>
      <c r="O162" s="876"/>
      <c r="P162" s="1762" t="s">
        <v>179</v>
      </c>
      <c r="Q162" s="1775"/>
      <c r="R162" s="1383"/>
      <c r="S162" s="1356">
        <v>210</v>
      </c>
      <c r="T162" s="1383"/>
      <c r="U162" s="1768">
        <v>210</v>
      </c>
      <c r="V162" s="1358"/>
      <c r="W162" s="1596"/>
    </row>
    <row r="163" spans="1:30" s="135" customFormat="1" ht="24" customHeight="1" x14ac:dyDescent="0.2">
      <c r="A163" s="1756"/>
      <c r="B163" s="1647"/>
      <c r="C163" s="1770"/>
      <c r="D163" s="1587"/>
      <c r="E163" s="35" t="s">
        <v>120</v>
      </c>
      <c r="F163" s="1760"/>
      <c r="G163" s="1381"/>
      <c r="H163" s="1312"/>
      <c r="I163" s="1368"/>
      <c r="J163" s="1329"/>
      <c r="K163" s="1401"/>
      <c r="L163" s="1363"/>
      <c r="M163" s="1333"/>
      <c r="N163" s="1362"/>
      <c r="O163" s="1333"/>
      <c r="P163" s="1763"/>
      <c r="Q163" s="1776"/>
      <c r="R163" s="1384"/>
      <c r="S163" s="1357"/>
      <c r="T163" s="1384"/>
      <c r="U163" s="1769"/>
      <c r="V163" s="1359"/>
      <c r="W163" s="1597"/>
    </row>
    <row r="164" spans="1:30" s="135" customFormat="1" ht="21" customHeight="1" x14ac:dyDescent="0.2">
      <c r="A164" s="1756"/>
      <c r="B164" s="1647"/>
      <c r="C164" s="1770"/>
      <c r="D164" s="1587"/>
      <c r="E164" s="396"/>
      <c r="F164" s="1761"/>
      <c r="G164" s="1381"/>
      <c r="H164" s="1312"/>
      <c r="I164" s="1368"/>
      <c r="J164" s="1357"/>
      <c r="K164" s="759"/>
      <c r="L164" s="1363"/>
      <c r="M164" s="1333"/>
      <c r="N164" s="1362"/>
      <c r="O164" s="525"/>
      <c r="P164" s="1592" t="s">
        <v>135</v>
      </c>
      <c r="Q164" s="728"/>
      <c r="R164" s="1376"/>
      <c r="S164" s="1374">
        <v>210</v>
      </c>
      <c r="T164" s="1376"/>
      <c r="U164" s="1336">
        <v>210</v>
      </c>
      <c r="V164" s="24"/>
      <c r="W164" s="1597"/>
    </row>
    <row r="165" spans="1:30" s="135" customFormat="1" ht="13.5" customHeight="1" thickBot="1" x14ac:dyDescent="0.25">
      <c r="A165" s="1703"/>
      <c r="B165" s="1648"/>
      <c r="C165" s="1771"/>
      <c r="D165" s="1591"/>
      <c r="E165" s="370"/>
      <c r="F165" s="182" t="s">
        <v>10</v>
      </c>
      <c r="G165" s="113">
        <f t="shared" ref="G165:M165" si="35">G162</f>
        <v>0</v>
      </c>
      <c r="H165" s="114">
        <f t="shared" ref="H165:I165" si="36">H162</f>
        <v>0</v>
      </c>
      <c r="I165" s="177">
        <f t="shared" si="36"/>
        <v>0</v>
      </c>
      <c r="J165" s="113">
        <f t="shared" si="35"/>
        <v>20</v>
      </c>
      <c r="K165" s="394">
        <f t="shared" ref="K165:L165" si="37">K162</f>
        <v>20</v>
      </c>
      <c r="L165" s="393">
        <f t="shared" si="37"/>
        <v>0</v>
      </c>
      <c r="M165" s="177">
        <f t="shared" si="35"/>
        <v>20</v>
      </c>
      <c r="N165" s="114">
        <f t="shared" ref="N165:O165" si="38">N162</f>
        <v>20</v>
      </c>
      <c r="O165" s="115">
        <f t="shared" si="38"/>
        <v>0</v>
      </c>
      <c r="P165" s="1593"/>
      <c r="Q165" s="1162"/>
      <c r="R165" s="447"/>
      <c r="S165" s="773"/>
      <c r="T165" s="447"/>
      <c r="U165" s="1158"/>
      <c r="V165" s="447"/>
      <c r="W165" s="1598"/>
    </row>
    <row r="166" spans="1:30" s="135" customFormat="1" ht="17.25" customHeight="1" x14ac:dyDescent="0.2">
      <c r="A166" s="1702" t="s">
        <v>6</v>
      </c>
      <c r="B166" s="1646" t="s">
        <v>22</v>
      </c>
      <c r="C166" s="1757" t="s">
        <v>22</v>
      </c>
      <c r="D166" s="1588" t="s">
        <v>284</v>
      </c>
      <c r="E166" s="220" t="s">
        <v>121</v>
      </c>
      <c r="F166" s="762" t="s">
        <v>9</v>
      </c>
      <c r="G166" s="506">
        <f>45-5</f>
        <v>40</v>
      </c>
      <c r="H166" s="1394">
        <f>45-5</f>
        <v>40</v>
      </c>
      <c r="I166" s="506"/>
      <c r="J166" s="1391">
        <v>60</v>
      </c>
      <c r="K166" s="1394">
        <v>60</v>
      </c>
      <c r="L166" s="1240"/>
      <c r="M166" s="506">
        <v>60</v>
      </c>
      <c r="N166" s="1394">
        <v>60</v>
      </c>
      <c r="O166" s="26"/>
      <c r="P166" s="213" t="s">
        <v>149</v>
      </c>
      <c r="Q166" s="554">
        <v>2</v>
      </c>
      <c r="R166" s="544"/>
      <c r="S166" s="556">
        <v>3</v>
      </c>
      <c r="T166" s="544"/>
      <c r="U166" s="735">
        <v>3</v>
      </c>
      <c r="V166" s="159"/>
      <c r="W166" s="1607"/>
    </row>
    <row r="167" spans="1:30" s="135" customFormat="1" ht="43.15" customHeight="1" x14ac:dyDescent="0.2">
      <c r="A167" s="1756"/>
      <c r="B167" s="1647"/>
      <c r="C167" s="1758"/>
      <c r="D167" s="1587"/>
      <c r="E167" s="35" t="s">
        <v>120</v>
      </c>
      <c r="F167" s="166"/>
      <c r="G167" s="1386"/>
      <c r="H167" s="521"/>
      <c r="I167" s="303"/>
      <c r="J167" s="520"/>
      <c r="K167" s="521"/>
      <c r="L167" s="808"/>
      <c r="M167" s="876"/>
      <c r="N167" s="1217"/>
      <c r="O167" s="876"/>
      <c r="P167" s="141" t="s">
        <v>150</v>
      </c>
      <c r="Q167" s="416">
        <v>2</v>
      </c>
      <c r="R167" s="65"/>
      <c r="S167" s="402">
        <v>3</v>
      </c>
      <c r="T167" s="65"/>
      <c r="U167" s="1380">
        <v>3</v>
      </c>
      <c r="V167" s="289"/>
      <c r="W167" s="1605"/>
    </row>
    <row r="168" spans="1:30" s="135" customFormat="1" ht="30" customHeight="1" x14ac:dyDescent="0.2">
      <c r="A168" s="1756"/>
      <c r="B168" s="1647"/>
      <c r="C168" s="1758"/>
      <c r="D168" s="1587"/>
      <c r="E168" s="35"/>
      <c r="F168" s="167"/>
      <c r="G168" s="1387"/>
      <c r="H168" s="273"/>
      <c r="I168" s="1219"/>
      <c r="J168" s="520"/>
      <c r="K168" s="521"/>
      <c r="L168" s="808"/>
      <c r="M168" s="876"/>
      <c r="N168" s="1217"/>
      <c r="O168" s="1202"/>
      <c r="P168" s="1708" t="s">
        <v>151</v>
      </c>
      <c r="Q168" s="578">
        <v>4</v>
      </c>
      <c r="R168" s="1373"/>
      <c r="S168" s="774">
        <v>4</v>
      </c>
      <c r="T168" s="1373"/>
      <c r="U168" s="92">
        <v>4</v>
      </c>
      <c r="V168" s="24"/>
      <c r="W168" s="1605"/>
    </row>
    <row r="169" spans="1:30" s="135" customFormat="1" ht="14.25" customHeight="1" thickBot="1" x14ac:dyDescent="0.25">
      <c r="A169" s="1703"/>
      <c r="B169" s="1648"/>
      <c r="C169" s="1759"/>
      <c r="D169" s="1587"/>
      <c r="E169" s="35"/>
      <c r="F169" s="182" t="s">
        <v>10</v>
      </c>
      <c r="G169" s="382">
        <f t="shared" ref="G169:O169" si="39">G166</f>
        <v>40</v>
      </c>
      <c r="H169" s="1248">
        <f t="shared" si="39"/>
        <v>40</v>
      </c>
      <c r="I169" s="1171">
        <f t="shared" si="39"/>
        <v>0</v>
      </c>
      <c r="J169" s="1241">
        <f t="shared" si="39"/>
        <v>60</v>
      </c>
      <c r="K169" s="392">
        <f t="shared" si="39"/>
        <v>60</v>
      </c>
      <c r="L169" s="391">
        <f t="shared" si="39"/>
        <v>0</v>
      </c>
      <c r="M169" s="1176">
        <f t="shared" si="39"/>
        <v>60</v>
      </c>
      <c r="N169" s="1246">
        <f t="shared" si="39"/>
        <v>60</v>
      </c>
      <c r="O169" s="54">
        <f t="shared" si="39"/>
        <v>0</v>
      </c>
      <c r="P169" s="1727"/>
      <c r="Q169" s="1330"/>
      <c r="R169" s="1364"/>
      <c r="S169" s="1332"/>
      <c r="T169" s="1364"/>
      <c r="U169" s="1334"/>
      <c r="V169" s="1364"/>
      <c r="W169" s="1606"/>
    </row>
    <row r="170" spans="1:30" s="135" customFormat="1" ht="17.25" customHeight="1" thickBot="1" x14ac:dyDescent="0.25">
      <c r="A170" s="16" t="s">
        <v>6</v>
      </c>
      <c r="B170" s="236" t="s">
        <v>22</v>
      </c>
      <c r="C170" s="1802" t="s">
        <v>14</v>
      </c>
      <c r="D170" s="1803"/>
      <c r="E170" s="1803"/>
      <c r="F170" s="1804"/>
      <c r="G170" s="373">
        <f t="shared" ref="G170:O170" si="40">+G158+G161+G165+G169</f>
        <v>2013.3</v>
      </c>
      <c r="H170" s="639">
        <f t="shared" si="40"/>
        <v>2557.2000000000003</v>
      </c>
      <c r="I170" s="637">
        <f t="shared" si="40"/>
        <v>543.90000000000009</v>
      </c>
      <c r="J170" s="1242">
        <f t="shared" si="40"/>
        <v>1768</v>
      </c>
      <c r="K170" s="639">
        <f t="shared" si="40"/>
        <v>1768</v>
      </c>
      <c r="L170" s="1243">
        <f t="shared" si="40"/>
        <v>0</v>
      </c>
      <c r="M170" s="637">
        <f t="shared" si="40"/>
        <v>1768</v>
      </c>
      <c r="N170" s="639">
        <f t="shared" si="40"/>
        <v>1768</v>
      </c>
      <c r="O170" s="637">
        <f t="shared" si="40"/>
        <v>0</v>
      </c>
      <c r="P170" s="374"/>
      <c r="Q170" s="375"/>
      <c r="R170" s="375"/>
      <c r="S170" s="375"/>
      <c r="T170" s="375"/>
      <c r="U170" s="375"/>
      <c r="V170" s="375"/>
      <c r="W170" s="1095"/>
    </row>
    <row r="171" spans="1:30" s="135" customFormat="1" ht="15" customHeight="1" thickBot="1" x14ac:dyDescent="0.25">
      <c r="A171" s="16" t="s">
        <v>6</v>
      </c>
      <c r="B171" s="1805" t="s">
        <v>27</v>
      </c>
      <c r="C171" s="1806"/>
      <c r="D171" s="1806"/>
      <c r="E171" s="1806"/>
      <c r="F171" s="1807"/>
      <c r="G171" s="380">
        <f t="shared" ref="G171:O171" si="41">+G31+G102+G154+G170</f>
        <v>14550.2</v>
      </c>
      <c r="H171" s="640">
        <f t="shared" si="41"/>
        <v>14623.800000000001</v>
      </c>
      <c r="I171" s="638">
        <f t="shared" si="41"/>
        <v>73.600000000000023</v>
      </c>
      <c r="J171" s="1244">
        <f t="shared" si="41"/>
        <v>20387.400000000001</v>
      </c>
      <c r="K171" s="640">
        <f t="shared" si="41"/>
        <v>20749</v>
      </c>
      <c r="L171" s="1245">
        <f t="shared" si="41"/>
        <v>361.60000000000014</v>
      </c>
      <c r="M171" s="638">
        <f t="shared" si="41"/>
        <v>19160.2</v>
      </c>
      <c r="N171" s="640">
        <f t="shared" si="41"/>
        <v>19185.2</v>
      </c>
      <c r="O171" s="638">
        <f t="shared" si="41"/>
        <v>25</v>
      </c>
      <c r="P171" s="381"/>
      <c r="Q171" s="1764"/>
      <c r="R171" s="1764"/>
      <c r="S171" s="1764"/>
      <c r="T171" s="1764"/>
      <c r="U171" s="1764"/>
      <c r="V171" s="1302"/>
      <c r="W171" s="1097"/>
      <c r="X171" s="1098"/>
      <c r="Y171" s="1098"/>
      <c r="Z171" s="136"/>
    </row>
    <row r="172" spans="1:30" s="135" customFormat="1" ht="15" customHeight="1" thickBot="1" x14ac:dyDescent="0.25">
      <c r="A172" s="53" t="s">
        <v>28</v>
      </c>
      <c r="B172" s="1751" t="s">
        <v>29</v>
      </c>
      <c r="C172" s="1752"/>
      <c r="D172" s="1752"/>
      <c r="E172" s="1752"/>
      <c r="F172" s="1753"/>
      <c r="G172" s="379">
        <f t="shared" ref="G172:M172" si="42">G171</f>
        <v>14550.2</v>
      </c>
      <c r="H172" s="1247">
        <f t="shared" ref="H172:I172" si="43">H171</f>
        <v>14623.800000000001</v>
      </c>
      <c r="I172" s="1170">
        <f t="shared" si="43"/>
        <v>73.600000000000023</v>
      </c>
      <c r="J172" s="379">
        <f t="shared" si="42"/>
        <v>20387.400000000001</v>
      </c>
      <c r="K172" s="398">
        <f t="shared" ref="K172:L172" si="44">K171</f>
        <v>20749</v>
      </c>
      <c r="L172" s="397">
        <f t="shared" si="44"/>
        <v>361.60000000000014</v>
      </c>
      <c r="M172" s="1170">
        <f t="shared" si="42"/>
        <v>19160.2</v>
      </c>
      <c r="N172" s="1247">
        <f t="shared" ref="N172:O172" si="45">N171</f>
        <v>19185.2</v>
      </c>
      <c r="O172" s="1238">
        <f t="shared" si="45"/>
        <v>25</v>
      </c>
      <c r="P172" s="325"/>
      <c r="Q172" s="326"/>
      <c r="R172" s="326"/>
      <c r="S172" s="326"/>
      <c r="T172" s="326"/>
      <c r="U172" s="326"/>
      <c r="V172" s="326"/>
      <c r="W172" s="1099"/>
      <c r="X172" s="1089"/>
      <c r="Y172" s="1089"/>
    </row>
    <row r="173" spans="1:30" s="28" customFormat="1" ht="20.25" customHeight="1" x14ac:dyDescent="0.2">
      <c r="A173" s="1754" t="s">
        <v>275</v>
      </c>
      <c r="B173" s="1755"/>
      <c r="C173" s="1755"/>
      <c r="D173" s="1755"/>
      <c r="E173" s="1755"/>
      <c r="F173" s="1755"/>
      <c r="G173" s="1755"/>
      <c r="H173" s="1755"/>
      <c r="I173" s="1755"/>
      <c r="J173" s="1755"/>
      <c r="K173" s="1755"/>
      <c r="L173" s="1755"/>
      <c r="M173" s="1755"/>
      <c r="N173" s="1755"/>
      <c r="O173" s="1755"/>
      <c r="P173" s="1755"/>
      <c r="Q173" s="377"/>
      <c r="R173" s="377"/>
      <c r="S173" s="377"/>
      <c r="T173" s="377"/>
      <c r="U173" s="378"/>
      <c r="V173" s="378"/>
      <c r="W173" s="1089"/>
      <c r="X173" s="1089"/>
      <c r="Y173" s="1089"/>
      <c r="Z173" s="135"/>
      <c r="AA173" s="135"/>
      <c r="AB173" s="135"/>
      <c r="AC173" s="135"/>
      <c r="AD173" s="135"/>
    </row>
    <row r="174" spans="1:30" s="28" customFormat="1" ht="15.75" customHeight="1" thickBot="1" x14ac:dyDescent="0.25">
      <c r="A174" s="8"/>
      <c r="B174" s="1795" t="s">
        <v>30</v>
      </c>
      <c r="C174" s="1795"/>
      <c r="D174" s="1795"/>
      <c r="E174" s="1795"/>
      <c r="F174" s="1795"/>
      <c r="G174" s="9"/>
      <c r="H174" s="9"/>
      <c r="I174" s="9"/>
      <c r="J174" s="135"/>
      <c r="K174" s="135"/>
      <c r="L174" s="135"/>
      <c r="M174" s="135"/>
      <c r="N174" s="135"/>
      <c r="O174" s="135"/>
      <c r="P174" s="135"/>
      <c r="Q174" s="135"/>
      <c r="R174" s="135"/>
      <c r="S174" s="135"/>
      <c r="T174" s="135"/>
      <c r="U174" s="135"/>
      <c r="V174" s="135"/>
    </row>
    <row r="175" spans="1:30" s="28" customFormat="1" ht="106.15" customHeight="1" x14ac:dyDescent="0.2">
      <c r="A175" s="129"/>
      <c r="B175" s="1796" t="s">
        <v>31</v>
      </c>
      <c r="C175" s="1797"/>
      <c r="D175" s="1797"/>
      <c r="E175" s="1797"/>
      <c r="F175" s="1797"/>
      <c r="G175" s="1249" t="s">
        <v>273</v>
      </c>
      <c r="H175" s="1277" t="s">
        <v>279</v>
      </c>
      <c r="I175" s="1250" t="s">
        <v>280</v>
      </c>
      <c r="J175" s="1249" t="s">
        <v>112</v>
      </c>
      <c r="K175" s="1251" t="s">
        <v>281</v>
      </c>
      <c r="L175" s="1261" t="s">
        <v>280</v>
      </c>
      <c r="M175" s="1274" t="s">
        <v>202</v>
      </c>
      <c r="N175" s="1253" t="s">
        <v>282</v>
      </c>
      <c r="O175" s="1252" t="s">
        <v>280</v>
      </c>
      <c r="P175" s="136"/>
      <c r="Q175" s="135"/>
      <c r="R175" s="135"/>
      <c r="S175" s="135"/>
      <c r="T175" s="135"/>
      <c r="U175" s="135"/>
      <c r="V175" s="135"/>
      <c r="W175" s="135"/>
      <c r="X175" s="135"/>
      <c r="Y175" s="135"/>
    </row>
    <row r="176" spans="1:30" s="135" customFormat="1" ht="15.75" customHeight="1" x14ac:dyDescent="0.2">
      <c r="A176" s="129"/>
      <c r="B176" s="1798" t="s">
        <v>32</v>
      </c>
      <c r="C176" s="1799"/>
      <c r="D176" s="1799"/>
      <c r="E176" s="1799"/>
      <c r="F176" s="1799"/>
      <c r="G176" s="1254">
        <f t="shared" ref="G176:O176" si="46">+G177+G182+G183</f>
        <v>14550.199999999999</v>
      </c>
      <c r="H176" s="1269">
        <f t="shared" si="46"/>
        <v>14623.799999999997</v>
      </c>
      <c r="I176" s="462">
        <f t="shared" si="46"/>
        <v>73.599999999999994</v>
      </c>
      <c r="J176" s="1254">
        <f t="shared" si="46"/>
        <v>17725.400000000001</v>
      </c>
      <c r="K176" s="1269">
        <f t="shared" si="46"/>
        <v>18087</v>
      </c>
      <c r="L176" s="1258">
        <f t="shared" si="46"/>
        <v>361.60000000000014</v>
      </c>
      <c r="M176" s="462">
        <f t="shared" si="46"/>
        <v>18198.099999999999</v>
      </c>
      <c r="N176" s="1275">
        <f t="shared" si="46"/>
        <v>18223.099999999999</v>
      </c>
      <c r="O176" s="1258">
        <f t="shared" si="46"/>
        <v>25</v>
      </c>
      <c r="P176" s="10"/>
      <c r="Q176" s="28"/>
      <c r="R176" s="28"/>
      <c r="S176" s="28"/>
      <c r="T176" s="28"/>
      <c r="U176" s="28"/>
      <c r="V176" s="28"/>
      <c r="W176" s="28"/>
      <c r="X176" s="28"/>
      <c r="Y176" s="28"/>
    </row>
    <row r="177" spans="1:25" s="135" customFormat="1" ht="16.899999999999999" customHeight="1" x14ac:dyDescent="0.2">
      <c r="A177" s="129"/>
      <c r="B177" s="1800" t="s">
        <v>75</v>
      </c>
      <c r="C177" s="1801"/>
      <c r="D177" s="1801"/>
      <c r="E177" s="1801"/>
      <c r="F177" s="1801"/>
      <c r="G177" s="1255">
        <f t="shared" ref="G177:O177" si="47">SUM(G178:G181)</f>
        <v>13502.699999999999</v>
      </c>
      <c r="H177" s="1270">
        <f t="shared" si="47"/>
        <v>13576.299999999997</v>
      </c>
      <c r="I177" s="1266">
        <f t="shared" si="47"/>
        <v>73.599999999999994</v>
      </c>
      <c r="J177" s="1262">
        <f t="shared" si="47"/>
        <v>17725.400000000001</v>
      </c>
      <c r="K177" s="1272">
        <f t="shared" si="47"/>
        <v>18087</v>
      </c>
      <c r="L177" s="1263">
        <f t="shared" si="47"/>
        <v>361.60000000000014</v>
      </c>
      <c r="M177" s="1266">
        <f t="shared" si="47"/>
        <v>18198.099999999999</v>
      </c>
      <c r="N177" s="1270">
        <f t="shared" si="47"/>
        <v>18223.099999999999</v>
      </c>
      <c r="O177" s="1259">
        <f t="shared" si="47"/>
        <v>25</v>
      </c>
      <c r="P177" s="11"/>
      <c r="Q177" s="28"/>
      <c r="R177" s="28"/>
      <c r="S177" s="28"/>
      <c r="T177" s="28"/>
      <c r="U177" s="28"/>
      <c r="V177" s="28"/>
      <c r="W177" s="28"/>
      <c r="X177" s="28"/>
      <c r="Y177" s="28"/>
    </row>
    <row r="178" spans="1:25" s="135" customFormat="1" x14ac:dyDescent="0.2">
      <c r="A178" s="129"/>
      <c r="B178" s="1791" t="s">
        <v>72</v>
      </c>
      <c r="C178" s="1792"/>
      <c r="D178" s="1792"/>
      <c r="E178" s="1792"/>
      <c r="F178" s="1792"/>
      <c r="G178" s="44">
        <f>SUMIF(F15:F169,"sb",G15:G169)</f>
        <v>12841.599999999999</v>
      </c>
      <c r="H178" s="1396">
        <f>SUMIF(F15:F169,"sb",H15:H169)</f>
        <v>12838.499999999998</v>
      </c>
      <c r="I178" s="537">
        <f>SUMIF(F15:F169,"sb",I15:I169)</f>
        <v>-3.1000000000000227</v>
      </c>
      <c r="J178" s="744">
        <f>SUMIF(F15:F169,"sb",J15:J169)</f>
        <v>14314.300000000001</v>
      </c>
      <c r="K178" s="461">
        <f>SUMIF(F15:F169,"sb",K15:K169)</f>
        <v>14675.9</v>
      </c>
      <c r="L178" s="1271">
        <f>SUMIF(F15:F169,"sb",L15:L169)</f>
        <v>361.60000000000014</v>
      </c>
      <c r="M178" s="537">
        <f>SUMIF(F15:F169,"sb",M15:M169)</f>
        <v>17837</v>
      </c>
      <c r="N178" s="1396">
        <f>SUMIF(F15:F169,"sb",N15:N169)</f>
        <v>17862</v>
      </c>
      <c r="O178" s="55">
        <f>SUMIF(F15:F169,"sb",O15:O169)</f>
        <v>25</v>
      </c>
      <c r="P178" s="11"/>
      <c r="Q178" s="28"/>
      <c r="R178" s="28"/>
      <c r="S178" s="28"/>
      <c r="T178" s="28"/>
      <c r="U178" s="28"/>
      <c r="V178" s="28"/>
      <c r="W178" s="28"/>
      <c r="X178" s="28"/>
      <c r="Y178" s="28"/>
    </row>
    <row r="179" spans="1:25" s="135" customFormat="1" x14ac:dyDescent="0.2">
      <c r="A179" s="129"/>
      <c r="B179" s="1791" t="s">
        <v>60</v>
      </c>
      <c r="C179" s="1792"/>
      <c r="D179" s="1792"/>
      <c r="E179" s="1792"/>
      <c r="F179" s="1792"/>
      <c r="G179" s="44">
        <f>SUMIF(F17:F170,"sb(p)",G17:G170)</f>
        <v>0</v>
      </c>
      <c r="H179" s="1396">
        <f>SUMIF(F17:F170,"sb(p)",H17:H170)</f>
        <v>0</v>
      </c>
      <c r="I179" s="537">
        <f>SUMIF(F17:F170,"sb(p)",I17:I170)</f>
        <v>0</v>
      </c>
      <c r="J179" s="744">
        <f>SUMIF(F17:F170,"sb(p)",J17:J170)</f>
        <v>3050</v>
      </c>
      <c r="K179" s="461">
        <f>SUMIF(F17:F170,"sb(p)",K17:K170)</f>
        <v>3050</v>
      </c>
      <c r="L179" s="1271">
        <f>SUMIF(F17:F170,"sb(p)",L17:L170)</f>
        <v>0</v>
      </c>
      <c r="M179" s="537">
        <f>SUMIF(F17:F170,"sb(p)",M17:M170)</f>
        <v>0</v>
      </c>
      <c r="N179" s="1396">
        <f>SUMIF(F17:F170,"sb(p)",N17:N170)</f>
        <v>0</v>
      </c>
      <c r="O179" s="55">
        <f>SUMIF(F17:F170,"sb(p)",O17:O170)</f>
        <v>0</v>
      </c>
      <c r="P179" s="11"/>
      <c r="Q179" s="28"/>
      <c r="R179" s="28"/>
      <c r="S179" s="28"/>
      <c r="T179" s="28"/>
      <c r="U179" s="28"/>
      <c r="V179" s="28"/>
      <c r="W179" s="28"/>
      <c r="X179" s="28"/>
      <c r="Y179" s="28"/>
    </row>
    <row r="180" spans="1:25" s="135" customFormat="1" ht="12.75" customHeight="1" x14ac:dyDescent="0.2">
      <c r="A180" s="129"/>
      <c r="B180" s="1772" t="s">
        <v>73</v>
      </c>
      <c r="C180" s="1773"/>
      <c r="D180" s="1773"/>
      <c r="E180" s="1773"/>
      <c r="F180" s="1773"/>
      <c r="G180" s="1256">
        <f>SUMIF(F15:F169,"sb(sp)",G15:G169)</f>
        <v>361.1</v>
      </c>
      <c r="H180" s="156">
        <f>SUMIF(F15:F169,"sb(sp)",H15:H169)</f>
        <v>437.40000000000003</v>
      </c>
      <c r="I180" s="1267">
        <f>SUMIF(F15:F169,"sb(sp)",I15:I169)</f>
        <v>76.300000000000011</v>
      </c>
      <c r="J180" s="1256">
        <f>SUMIF(F15:F169,"sb(sp)",J15:J169)</f>
        <v>361.1</v>
      </c>
      <c r="K180" s="156">
        <f>SUMIF(F15:F169,"sb(sp)",K15:K169)</f>
        <v>361.1</v>
      </c>
      <c r="L180" s="1264">
        <f>SUMIF(F15:F169,"sb(sp)",L15:L169)</f>
        <v>0</v>
      </c>
      <c r="M180" s="1175">
        <f>SUMIF(F15:F169,"sb(sp)",M15:M169)</f>
        <v>361.1</v>
      </c>
      <c r="N180" s="206">
        <f>SUMIF(F15:F169,"sb(sp)",N15:N169)</f>
        <v>361.1</v>
      </c>
      <c r="O180" s="56">
        <f>SUMIF(F15:F169,"sb(sp)",O15:O169)</f>
        <v>0</v>
      </c>
      <c r="P180" s="133"/>
      <c r="Q180" s="28"/>
      <c r="R180" s="28"/>
      <c r="S180" s="28"/>
      <c r="T180" s="28"/>
      <c r="U180" s="28"/>
      <c r="V180" s="28"/>
      <c r="W180" s="28"/>
      <c r="X180" s="28"/>
      <c r="Y180" s="28"/>
    </row>
    <row r="181" spans="1:25" s="135" customFormat="1" ht="26.25" customHeight="1" x14ac:dyDescent="0.2">
      <c r="A181" s="129"/>
      <c r="B181" s="1772" t="s">
        <v>289</v>
      </c>
      <c r="C181" s="1773"/>
      <c r="D181" s="1773"/>
      <c r="E181" s="1773"/>
      <c r="F181" s="1774"/>
      <c r="G181" s="1256">
        <f>SUMIF(F16:F170,"sb(vb)",G16:G170)</f>
        <v>300</v>
      </c>
      <c r="H181" s="156">
        <f>SUMIF(F16:F170,"sb(vb)",H16:H170)</f>
        <v>300.39999999999998</v>
      </c>
      <c r="I181" s="1267">
        <f>SUMIF(F16:F170,"sb(vb)",I16:I170)</f>
        <v>0.4</v>
      </c>
      <c r="J181" s="1256">
        <f>SUMIF(F16:F170,"sb(vb)",J16:J170)</f>
        <v>0</v>
      </c>
      <c r="K181" s="156">
        <f>SUMIF(F16:F170,"sb(vb)",K16:K170)</f>
        <v>0</v>
      </c>
      <c r="L181" s="1264">
        <f>SUMIF(F16:F170,"sb(vb)",L16:L170)</f>
        <v>0</v>
      </c>
      <c r="M181" s="1175">
        <f>SUMIF(F16:F170,"sb(vb)",M16:M170)</f>
        <v>0</v>
      </c>
      <c r="N181" s="206">
        <f>SUMIF(F16:F170,"sb(vb)",N16:N170)</f>
        <v>0</v>
      </c>
      <c r="O181" s="56">
        <f>SUMIF(F16:F170,"sb(vb)",O16:O170)</f>
        <v>0</v>
      </c>
      <c r="P181" s="133"/>
      <c r="Q181" s="28"/>
      <c r="R181" s="28"/>
      <c r="S181" s="28"/>
      <c r="T181" s="28"/>
      <c r="U181" s="28"/>
      <c r="V181" s="28"/>
      <c r="W181" s="28"/>
      <c r="X181" s="28"/>
      <c r="Y181" s="28"/>
    </row>
    <row r="182" spans="1:25" s="135" customFormat="1" ht="12.75" customHeight="1" x14ac:dyDescent="0.2">
      <c r="A182" s="129"/>
      <c r="B182" s="1765" t="s">
        <v>41</v>
      </c>
      <c r="C182" s="1766"/>
      <c r="D182" s="1766"/>
      <c r="E182" s="1766"/>
      <c r="F182" s="1766"/>
      <c r="G182" s="1257">
        <f>SUMIF(F15:F169,"sb(l)",G15:G169)</f>
        <v>914.4</v>
      </c>
      <c r="H182" s="458">
        <f>SUMIF(F15:F169,"sb(l)",H15:H169)</f>
        <v>914.4</v>
      </c>
      <c r="I182" s="1268">
        <f>SUMIF(F15:F169,"sb(l)",I15:I169)</f>
        <v>0</v>
      </c>
      <c r="J182" s="1265">
        <f>SUMIF(F15:F169,"sb(l)",J15:J169)</f>
        <v>0</v>
      </c>
      <c r="K182" s="1273">
        <f>SUMIF(F15:F169,"sb(spl)",K15:K169)</f>
        <v>0</v>
      </c>
      <c r="L182" s="57">
        <f>SUMIF(F15:F169,"sb(spl)",L15:L169)</f>
        <v>0</v>
      </c>
      <c r="M182" s="1268">
        <f>SUMIF(F15:F169,"sb(spl)",M15:M169)</f>
        <v>0</v>
      </c>
      <c r="N182" s="458">
        <f>SUMIF(F15:F169,"sb(spl)",N15:N169)</f>
        <v>0</v>
      </c>
      <c r="O182" s="1260">
        <f>SUMIF(F15:F169,"sb(spl)",O15:O169)</f>
        <v>0</v>
      </c>
      <c r="P182" s="133"/>
      <c r="Q182" s="28"/>
      <c r="R182" s="28"/>
      <c r="S182" s="28"/>
      <c r="T182" s="28"/>
      <c r="U182" s="28"/>
      <c r="V182" s="28"/>
      <c r="W182" s="28"/>
      <c r="X182" s="28"/>
      <c r="Y182" s="28"/>
    </row>
    <row r="183" spans="1:25" s="135" customFormat="1" ht="12.75" customHeight="1" x14ac:dyDescent="0.2">
      <c r="A183" s="129"/>
      <c r="B183" s="1765" t="s">
        <v>285</v>
      </c>
      <c r="C183" s="1766"/>
      <c r="D183" s="1766"/>
      <c r="E183" s="1766"/>
      <c r="F183" s="1767"/>
      <c r="G183" s="1257">
        <f>SUMIF(F16:F170,"sb(spl)",G16:G170)</f>
        <v>133.1</v>
      </c>
      <c r="H183" s="458">
        <f>SUMIF(F16:F170,"sb(spl)",H16:H170)</f>
        <v>133.1</v>
      </c>
      <c r="I183" s="1268">
        <f>SUMIF(F16:F170,"sb(spl)",I16:I170)</f>
        <v>0</v>
      </c>
      <c r="J183" s="1265">
        <f>SUMIF(F16:F170,"sb(spl)",J16:J170)</f>
        <v>0</v>
      </c>
      <c r="K183" s="1273">
        <f>SUMIF(F16:F170,"sb(l)",K16:K170)</f>
        <v>0</v>
      </c>
      <c r="L183" s="57">
        <f>SUMIF(F16:F170,"sb(l)",L16:L170)</f>
        <v>0</v>
      </c>
      <c r="M183" s="1268">
        <f>SUMIF(F16:F170,"sb(l)",M16:M170)</f>
        <v>0</v>
      </c>
      <c r="N183" s="458">
        <f>SUMIF(F16:F170,"sb(l)",N16:N170)</f>
        <v>0</v>
      </c>
      <c r="O183" s="1260">
        <f>SUMIF(F16:F170,"sb(l)",O16:O170)</f>
        <v>0</v>
      </c>
      <c r="P183" s="133"/>
      <c r="Q183" s="28"/>
      <c r="R183" s="28"/>
      <c r="S183" s="28"/>
      <c r="T183" s="28"/>
      <c r="U183" s="28"/>
      <c r="V183" s="28"/>
      <c r="W183" s="28"/>
      <c r="X183" s="28"/>
      <c r="Y183" s="28"/>
    </row>
    <row r="184" spans="1:25" s="135" customFormat="1" ht="12.75" customHeight="1" thickBot="1" x14ac:dyDescent="0.25">
      <c r="A184" s="12"/>
      <c r="B184" s="1793" t="s">
        <v>10</v>
      </c>
      <c r="C184" s="1794"/>
      <c r="D184" s="1794"/>
      <c r="E184" s="1794"/>
      <c r="F184" s="1794"/>
      <c r="G184" s="1241">
        <f t="shared" ref="G184:M184" si="48">+G176</f>
        <v>14550.199999999999</v>
      </c>
      <c r="H184" s="1246">
        <f t="shared" ref="H184:I184" si="49">+H176</f>
        <v>14623.799999999997</v>
      </c>
      <c r="I184" s="1176">
        <f t="shared" si="49"/>
        <v>73.599999999999994</v>
      </c>
      <c r="J184" s="1241">
        <f>+J176</f>
        <v>17725.400000000001</v>
      </c>
      <c r="K184" s="1246">
        <f>+K176</f>
        <v>18087</v>
      </c>
      <c r="L184" s="54">
        <f>+L176</f>
        <v>361.60000000000014</v>
      </c>
      <c r="M184" s="1176">
        <f t="shared" si="48"/>
        <v>18198.099999999999</v>
      </c>
      <c r="N184" s="1246">
        <f t="shared" ref="N184:O184" si="50">+N176</f>
        <v>18223.099999999999</v>
      </c>
      <c r="O184" s="54">
        <f t="shared" si="50"/>
        <v>25</v>
      </c>
      <c r="P184" s="133"/>
      <c r="Q184" s="1303"/>
      <c r="R184" s="1303"/>
      <c r="S184" s="1303"/>
      <c r="T184" s="1303"/>
      <c r="U184" s="1303"/>
      <c r="V184" s="1303"/>
    </row>
    <row r="185" spans="1:25" s="135" customFormat="1" ht="14.25" customHeight="1" x14ac:dyDescent="0.2">
      <c r="A185" s="12"/>
      <c r="B185" s="1779" t="s">
        <v>245</v>
      </c>
      <c r="C185" s="1780"/>
      <c r="D185" s="1780"/>
      <c r="E185" s="1780"/>
      <c r="F185" s="1780"/>
      <c r="G185" s="856">
        <f t="shared" ref="G185:O185" si="51">G186</f>
        <v>0</v>
      </c>
      <c r="H185" s="700">
        <f t="shared" si="51"/>
        <v>0</v>
      </c>
      <c r="I185" s="698">
        <f t="shared" si="51"/>
        <v>0</v>
      </c>
      <c r="J185" s="856">
        <f t="shared" si="51"/>
        <v>2662</v>
      </c>
      <c r="K185" s="700">
        <f t="shared" si="51"/>
        <v>2662</v>
      </c>
      <c r="L185" s="699">
        <f t="shared" si="51"/>
        <v>0</v>
      </c>
      <c r="M185" s="698">
        <f t="shared" si="51"/>
        <v>962.1</v>
      </c>
      <c r="N185" s="700">
        <f t="shared" si="51"/>
        <v>962.1</v>
      </c>
      <c r="O185" s="699">
        <f t="shared" si="51"/>
        <v>0</v>
      </c>
      <c r="P185" s="133"/>
      <c r="Q185" s="1303"/>
      <c r="R185" s="1303"/>
      <c r="S185" s="1303"/>
      <c r="T185" s="1303"/>
      <c r="U185" s="1303"/>
      <c r="V185" s="1303"/>
    </row>
    <row r="186" spans="1:25" s="135" customFormat="1" ht="15" customHeight="1" thickBot="1" x14ac:dyDescent="0.25">
      <c r="A186" s="12"/>
      <c r="B186" s="1781" t="s">
        <v>246</v>
      </c>
      <c r="C186" s="1782"/>
      <c r="D186" s="1782"/>
      <c r="E186" s="1782"/>
      <c r="F186" s="1782"/>
      <c r="G186" s="857">
        <f>SUMIF(F15:F169,"lrvb",G15:G169)</f>
        <v>0</v>
      </c>
      <c r="H186" s="708">
        <f>SUMIF(F15:F169,"lrvb",H15:H169)</f>
        <v>0</v>
      </c>
      <c r="I186" s="707">
        <f>SUMIF(F15:F169,"lrvb",I15:I169)</f>
        <v>0</v>
      </c>
      <c r="J186" s="857">
        <f>SUMIF(F15:F169,"lrvb",J15:J169)</f>
        <v>2662</v>
      </c>
      <c r="K186" s="708">
        <f>SUMIF(F15:F169,"lrvb",K15:K169)</f>
        <v>2662</v>
      </c>
      <c r="L186" s="709">
        <f>SUMIF(F15:F169,"lrvb",L15:L169)</f>
        <v>0</v>
      </c>
      <c r="M186" s="707">
        <f>SUMIF(F15:F169,"lrvb",M15:M169)</f>
        <v>962.1</v>
      </c>
      <c r="N186" s="708">
        <f>SUMIF(F15:F169,"lrvb",N15:N169)</f>
        <v>962.1</v>
      </c>
      <c r="O186" s="709">
        <f>SUMIF(F15:F169,"lrvb",O15:O169)</f>
        <v>0</v>
      </c>
      <c r="P186" s="133"/>
      <c r="Q186" s="1303"/>
      <c r="R186" s="1303"/>
      <c r="S186" s="1303"/>
      <c r="T186" s="1303"/>
      <c r="U186" s="1303"/>
      <c r="V186" s="1303"/>
    </row>
    <row r="187" spans="1:25" s="135" customFormat="1" ht="12.75" customHeight="1" thickBot="1" x14ac:dyDescent="0.25">
      <c r="A187" s="12"/>
      <c r="B187" s="1783" t="s">
        <v>247</v>
      </c>
      <c r="C187" s="1784"/>
      <c r="D187" s="1784"/>
      <c r="E187" s="1784"/>
      <c r="F187" s="1784"/>
      <c r="G187" s="858">
        <f t="shared" ref="G187:O187" si="52">G176+G185</f>
        <v>14550.199999999999</v>
      </c>
      <c r="H187" s="705">
        <f t="shared" si="52"/>
        <v>14623.799999999997</v>
      </c>
      <c r="I187" s="701">
        <f t="shared" si="52"/>
        <v>73.599999999999994</v>
      </c>
      <c r="J187" s="858">
        <f t="shared" si="52"/>
        <v>20387.400000000001</v>
      </c>
      <c r="K187" s="705">
        <f t="shared" si="52"/>
        <v>20749</v>
      </c>
      <c r="L187" s="702">
        <f t="shared" si="52"/>
        <v>361.60000000000014</v>
      </c>
      <c r="M187" s="701">
        <f t="shared" si="52"/>
        <v>19160.199999999997</v>
      </c>
      <c r="N187" s="705">
        <f t="shared" si="52"/>
        <v>19185.199999999997</v>
      </c>
      <c r="O187" s="702">
        <f t="shared" si="52"/>
        <v>25</v>
      </c>
      <c r="P187" s="133"/>
      <c r="Q187" s="1303"/>
      <c r="R187" s="1303"/>
      <c r="S187" s="1303"/>
      <c r="T187" s="1303"/>
      <c r="U187" s="1303"/>
      <c r="V187" s="1303"/>
    </row>
    <row r="188" spans="1:25" s="135" customFormat="1" ht="15" customHeight="1" x14ac:dyDescent="0.2">
      <c r="A188" s="40"/>
      <c r="B188" s="694"/>
      <c r="C188" s="694"/>
      <c r="D188" s="695"/>
      <c r="E188" s="696" t="s">
        <v>48</v>
      </c>
      <c r="F188" s="696"/>
      <c r="G188" s="695"/>
      <c r="H188" s="695"/>
      <c r="I188" s="695"/>
      <c r="J188" s="695"/>
      <c r="K188" s="695"/>
      <c r="L188" s="695"/>
      <c r="M188" s="697"/>
      <c r="N188" s="1172"/>
      <c r="O188" s="1172"/>
      <c r="P188" s="133"/>
    </row>
    <row r="190" spans="1:25" x14ac:dyDescent="0.2">
      <c r="G190" s="606"/>
      <c r="H190" s="606"/>
      <c r="I190" s="606"/>
    </row>
    <row r="191" spans="1:25" x14ac:dyDescent="0.2">
      <c r="G191" s="607"/>
      <c r="H191" s="607"/>
      <c r="I191" s="607"/>
      <c r="J191" s="162"/>
      <c r="K191" s="162"/>
      <c r="L191" s="162"/>
    </row>
    <row r="192" spans="1:25" x14ac:dyDescent="0.2">
      <c r="G192" s="26"/>
      <c r="H192" s="26"/>
      <c r="I192" s="26"/>
    </row>
    <row r="193" spans="7:9" x14ac:dyDescent="0.2">
      <c r="G193" s="606"/>
      <c r="H193" s="606"/>
      <c r="I193" s="606"/>
    </row>
  </sheetData>
  <mergeCells count="198">
    <mergeCell ref="W122:W129"/>
    <mergeCell ref="X122:X134"/>
    <mergeCell ref="X70:X74"/>
    <mergeCell ref="P1:U1"/>
    <mergeCell ref="P168:P169"/>
    <mergeCell ref="B185:F185"/>
    <mergeCell ref="B186:F186"/>
    <mergeCell ref="B187:F187"/>
    <mergeCell ref="D31:F31"/>
    <mergeCell ref="D104:D105"/>
    <mergeCell ref="E118:E119"/>
    <mergeCell ref="D120:D121"/>
    <mergeCell ref="D118:D119"/>
    <mergeCell ref="B178:F178"/>
    <mergeCell ref="B179:F179"/>
    <mergeCell ref="B180:F180"/>
    <mergeCell ref="B182:F182"/>
    <mergeCell ref="B184:F184"/>
    <mergeCell ref="B174:F174"/>
    <mergeCell ref="B175:F175"/>
    <mergeCell ref="B176:F176"/>
    <mergeCell ref="B177:F177"/>
    <mergeCell ref="C170:F170"/>
    <mergeCell ref="B171:F171"/>
    <mergeCell ref="Q171:U171"/>
    <mergeCell ref="B183:F183"/>
    <mergeCell ref="U162:U163"/>
    <mergeCell ref="P164:P165"/>
    <mergeCell ref="A162:A165"/>
    <mergeCell ref="B162:B165"/>
    <mergeCell ref="C162:C165"/>
    <mergeCell ref="D162:D165"/>
    <mergeCell ref="B181:F181"/>
    <mergeCell ref="Q162:Q163"/>
    <mergeCell ref="C159:C161"/>
    <mergeCell ref="D159:D161"/>
    <mergeCell ref="E160:E161"/>
    <mergeCell ref="B159:B161"/>
    <mergeCell ref="B172:F172"/>
    <mergeCell ref="A173:P173"/>
    <mergeCell ref="A166:A169"/>
    <mergeCell ref="B166:B169"/>
    <mergeCell ref="C166:C169"/>
    <mergeCell ref="D166:D169"/>
    <mergeCell ref="F162:F164"/>
    <mergeCell ref="P162:P163"/>
    <mergeCell ref="C154:F154"/>
    <mergeCell ref="Q154:U154"/>
    <mergeCell ref="C155:U155"/>
    <mergeCell ref="D156:D158"/>
    <mergeCell ref="E157:E158"/>
    <mergeCell ref="P159:P161"/>
    <mergeCell ref="A96:A97"/>
    <mergeCell ref="B96:B97"/>
    <mergeCell ref="D96:D97"/>
    <mergeCell ref="A98:A99"/>
    <mergeCell ref="B98:B99"/>
    <mergeCell ref="C98:C99"/>
    <mergeCell ref="D98:D99"/>
    <mergeCell ref="P145:P146"/>
    <mergeCell ref="D147:D148"/>
    <mergeCell ref="P152:P153"/>
    <mergeCell ref="D122:D123"/>
    <mergeCell ref="P125:P126"/>
    <mergeCell ref="D139:D146"/>
    <mergeCell ref="F139:F145"/>
    <mergeCell ref="G139:G145"/>
    <mergeCell ref="J139:J145"/>
    <mergeCell ref="M139:M145"/>
    <mergeCell ref="P137:P138"/>
    <mergeCell ref="A94:A95"/>
    <mergeCell ref="B94:B95"/>
    <mergeCell ref="C94:C95"/>
    <mergeCell ref="D94:D95"/>
    <mergeCell ref="W55:W60"/>
    <mergeCell ref="D55:D56"/>
    <mergeCell ref="E55:E60"/>
    <mergeCell ref="W33:W35"/>
    <mergeCell ref="W28:W30"/>
    <mergeCell ref="W37:W43"/>
    <mergeCell ref="W44:W48"/>
    <mergeCell ref="A82:A86"/>
    <mergeCell ref="B82:B86"/>
    <mergeCell ref="C82:C86"/>
    <mergeCell ref="D82:D86"/>
    <mergeCell ref="E82:E86"/>
    <mergeCell ref="D70:D74"/>
    <mergeCell ref="F70:F74"/>
    <mergeCell ref="D61:D62"/>
    <mergeCell ref="F61:F62"/>
    <mergeCell ref="W61:W63"/>
    <mergeCell ref="W70:W74"/>
    <mergeCell ref="W75:W78"/>
    <mergeCell ref="W80:W81"/>
    <mergeCell ref="W82:W86"/>
    <mergeCell ref="P85:P86"/>
    <mergeCell ref="Q85:Q86"/>
    <mergeCell ref="S85:S86"/>
    <mergeCell ref="D25:D27"/>
    <mergeCell ref="E25:E27"/>
    <mergeCell ref="D49:D50"/>
    <mergeCell ref="D52:D53"/>
    <mergeCell ref="D28:D30"/>
    <mergeCell ref="E28:E30"/>
    <mergeCell ref="F28:F29"/>
    <mergeCell ref="P29:P30"/>
    <mergeCell ref="W49:W51"/>
    <mergeCell ref="W52:W54"/>
    <mergeCell ref="D33:D34"/>
    <mergeCell ref="P35:P36"/>
    <mergeCell ref="A3:U3"/>
    <mergeCell ref="A4:U4"/>
    <mergeCell ref="A5:U5"/>
    <mergeCell ref="P7:U7"/>
    <mergeCell ref="A8:A10"/>
    <mergeCell ref="B8:B10"/>
    <mergeCell ref="C8:C10"/>
    <mergeCell ref="D8:D10"/>
    <mergeCell ref="M8:M10"/>
    <mergeCell ref="P9:P10"/>
    <mergeCell ref="H8:H10"/>
    <mergeCell ref="I8:I10"/>
    <mergeCell ref="K8:K10"/>
    <mergeCell ref="L8:L10"/>
    <mergeCell ref="N8:N10"/>
    <mergeCell ref="O8:O10"/>
    <mergeCell ref="A11:U11"/>
    <mergeCell ref="E8:E10"/>
    <mergeCell ref="F8:F10"/>
    <mergeCell ref="G8:G10"/>
    <mergeCell ref="W156:W158"/>
    <mergeCell ref="J8:J10"/>
    <mergeCell ref="A22:A24"/>
    <mergeCell ref="B22:B24"/>
    <mergeCell ref="W87:W88"/>
    <mergeCell ref="Q31:U31"/>
    <mergeCell ref="C32:U32"/>
    <mergeCell ref="C22:C24"/>
    <mergeCell ref="D22:D24"/>
    <mergeCell ref="E22:E24"/>
    <mergeCell ref="A12:U12"/>
    <mergeCell ref="B13:U13"/>
    <mergeCell ref="C14:U14"/>
    <mergeCell ref="A18:A21"/>
    <mergeCell ref="B18:B21"/>
    <mergeCell ref="C18:C21"/>
    <mergeCell ref="D18:D21"/>
    <mergeCell ref="E18:E21"/>
    <mergeCell ref="D15:D17"/>
    <mergeCell ref="P23:P24"/>
    <mergeCell ref="W98:W99"/>
    <mergeCell ref="W94:W95"/>
    <mergeCell ref="W96:W97"/>
    <mergeCell ref="P98:P99"/>
    <mergeCell ref="Q98:Q99"/>
    <mergeCell ref="W159:W161"/>
    <mergeCell ref="W162:W165"/>
    <mergeCell ref="W166:W169"/>
    <mergeCell ref="P8:V8"/>
    <mergeCell ref="Q9:V9"/>
    <mergeCell ref="W112:W114"/>
    <mergeCell ref="W116:W117"/>
    <mergeCell ref="W118:W119"/>
    <mergeCell ref="W120:W121"/>
    <mergeCell ref="W139:W146"/>
    <mergeCell ref="W147:W148"/>
    <mergeCell ref="W149:W153"/>
    <mergeCell ref="W8:W10"/>
    <mergeCell ref="W15:W17"/>
    <mergeCell ref="W18:W21"/>
    <mergeCell ref="W22:W24"/>
    <mergeCell ref="W25:W27"/>
    <mergeCell ref="P20:P21"/>
    <mergeCell ref="W130:W138"/>
    <mergeCell ref="D100:D101"/>
    <mergeCell ref="P100:P101"/>
    <mergeCell ref="W100:W101"/>
    <mergeCell ref="S98:S99"/>
    <mergeCell ref="U98:U99"/>
    <mergeCell ref="H139:H145"/>
    <mergeCell ref="K139:K145"/>
    <mergeCell ref="N139:N145"/>
    <mergeCell ref="X80:X81"/>
    <mergeCell ref="W108:W111"/>
    <mergeCell ref="C103:U103"/>
    <mergeCell ref="D116:D117"/>
    <mergeCell ref="P116:P117"/>
    <mergeCell ref="C102:F102"/>
    <mergeCell ref="P102:U102"/>
    <mergeCell ref="D112:D114"/>
    <mergeCell ref="D87:D88"/>
    <mergeCell ref="P87:P88"/>
    <mergeCell ref="D89:D93"/>
    <mergeCell ref="P92:P93"/>
    <mergeCell ref="U85:U86"/>
    <mergeCell ref="D80:D81"/>
    <mergeCell ref="W89:W93"/>
    <mergeCell ref="P94:P95"/>
  </mergeCells>
  <pageMargins left="0.78740157480314965" right="0.39370078740157483" top="0.39370078740157483" bottom="0.39370078740157483" header="0" footer="0"/>
  <pageSetup paperSize="9" scale="62" orientation="landscape" r:id="rId1"/>
  <rowBreaks count="8" manualBreakCount="8">
    <brk id="36" max="22" man="1"/>
    <brk id="60" max="22" man="1"/>
    <brk id="78" max="22" man="1"/>
    <brk id="99" max="22" man="1"/>
    <brk id="115" max="22" man="1"/>
    <brk id="129" max="22" man="1"/>
    <brk id="148" max="22" man="1"/>
    <brk id="161" max="22" man="1"/>
  </rowBreaks>
  <ignoredErrors>
    <ignoredError sqref="L134" evalError="1"/>
    <ignoredError sqref="L153" formula="1"/>
    <ignoredError sqref="M153:N153"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84"/>
  <sheetViews>
    <sheetView zoomScaleNormal="100" zoomScaleSheetLayoutView="100" workbookViewId="0">
      <selection activeCell="A5" sqref="A5:M5"/>
    </sheetView>
  </sheetViews>
  <sheetFormatPr defaultColWidth="9.140625" defaultRowHeight="12.75" x14ac:dyDescent="0.2"/>
  <cols>
    <col min="1" max="1" width="3.140625" style="40" customWidth="1"/>
    <col min="2" max="3" width="3.140625" style="41" customWidth="1"/>
    <col min="4" max="4" width="28.140625" style="40" customWidth="1"/>
    <col min="5" max="5" width="3" style="42" customWidth="1"/>
    <col min="6" max="6" width="7.85546875" style="40" customWidth="1"/>
    <col min="7" max="8" width="8.5703125" style="40" customWidth="1"/>
    <col min="9" max="9" width="8.140625" style="41" customWidth="1"/>
    <col min="10" max="10" width="27.5703125" style="40" customWidth="1"/>
    <col min="11" max="11" width="6.42578125" style="40" customWidth="1"/>
    <col min="12" max="12" width="6.28515625" style="40" customWidth="1"/>
    <col min="13" max="13" width="6.5703125" style="41" customWidth="1"/>
    <col min="14" max="16384" width="9.140625" style="40"/>
  </cols>
  <sheetData>
    <row r="1" spans="1:21" ht="30.75" customHeight="1" x14ac:dyDescent="0.2">
      <c r="F1" s="41"/>
      <c r="G1" s="987"/>
      <c r="H1" s="987"/>
      <c r="I1" s="987"/>
      <c r="J1" s="1808" t="s">
        <v>267</v>
      </c>
      <c r="K1" s="1808"/>
      <c r="L1" s="1808"/>
      <c r="M1" s="1808"/>
      <c r="N1" s="987"/>
      <c r="O1" s="987"/>
      <c r="P1" s="987"/>
      <c r="Q1" s="987"/>
      <c r="R1" s="987"/>
      <c r="S1" s="987"/>
      <c r="T1" s="987"/>
      <c r="U1" s="987"/>
    </row>
    <row r="2" spans="1:21" ht="15.75" customHeight="1" x14ac:dyDescent="0.2">
      <c r="F2" s="41"/>
      <c r="G2" s="987"/>
      <c r="H2" s="987"/>
      <c r="I2" s="987"/>
      <c r="J2" s="987" t="s">
        <v>268</v>
      </c>
      <c r="K2" s="987"/>
      <c r="L2" s="987"/>
      <c r="M2" s="987"/>
      <c r="N2" s="987"/>
      <c r="O2" s="987"/>
      <c r="P2" s="987"/>
      <c r="Q2" s="987"/>
      <c r="R2" s="987"/>
      <c r="S2" s="987"/>
      <c r="T2" s="987"/>
      <c r="U2" s="987"/>
    </row>
    <row r="3" spans="1:21" ht="15.75" customHeight="1" x14ac:dyDescent="0.2">
      <c r="F3" s="41"/>
      <c r="G3" s="987"/>
      <c r="H3" s="987"/>
      <c r="I3" s="987"/>
      <c r="J3" s="987"/>
      <c r="K3" s="987"/>
      <c r="L3" s="987"/>
      <c r="M3" s="987"/>
      <c r="N3" s="987"/>
      <c r="O3" s="987"/>
      <c r="P3" s="987"/>
      <c r="Q3" s="987"/>
      <c r="R3" s="987"/>
      <c r="S3" s="987"/>
      <c r="T3" s="987"/>
      <c r="U3" s="987"/>
    </row>
    <row r="4" spans="1:21" ht="16.899999999999999" customHeight="1" x14ac:dyDescent="0.2">
      <c r="A4" s="1665" t="s">
        <v>265</v>
      </c>
      <c r="B4" s="1665"/>
      <c r="C4" s="1665"/>
      <c r="D4" s="1665"/>
      <c r="E4" s="1665"/>
      <c r="F4" s="1665"/>
      <c r="G4" s="1665"/>
      <c r="H4" s="1665"/>
      <c r="I4" s="1665"/>
      <c r="J4" s="1665"/>
      <c r="K4" s="1665"/>
      <c r="L4" s="1665"/>
      <c r="M4" s="1665"/>
      <c r="N4" s="69"/>
      <c r="O4" s="69"/>
      <c r="P4" s="69"/>
      <c r="Q4" s="69"/>
      <c r="R4" s="69"/>
      <c r="S4" s="69"/>
      <c r="T4" s="69"/>
      <c r="U4" s="69"/>
    </row>
    <row r="5" spans="1:21" ht="15.75" customHeight="1" x14ac:dyDescent="0.2">
      <c r="A5" s="1666" t="s">
        <v>108</v>
      </c>
      <c r="B5" s="1666"/>
      <c r="C5" s="1666"/>
      <c r="D5" s="1666"/>
      <c r="E5" s="1666"/>
      <c r="F5" s="1666"/>
      <c r="G5" s="1666"/>
      <c r="H5" s="1666"/>
      <c r="I5" s="1666"/>
      <c r="J5" s="1666"/>
      <c r="K5" s="1666"/>
      <c r="L5" s="1666"/>
      <c r="M5" s="1666"/>
      <c r="N5" s="741"/>
      <c r="O5" s="741"/>
      <c r="P5" s="741"/>
      <c r="Q5" s="741"/>
      <c r="R5" s="741"/>
      <c r="S5" s="741"/>
      <c r="T5" s="741"/>
      <c r="U5" s="741"/>
    </row>
    <row r="6" spans="1:21" s="135" customFormat="1" ht="15" customHeight="1" x14ac:dyDescent="0.2">
      <c r="A6" s="1667" t="s">
        <v>257</v>
      </c>
      <c r="B6" s="1667"/>
      <c r="C6" s="1667"/>
      <c r="D6" s="1667"/>
      <c r="E6" s="1667"/>
      <c r="F6" s="1667"/>
      <c r="G6" s="1667"/>
      <c r="H6" s="1667"/>
      <c r="I6" s="1667"/>
      <c r="J6" s="1667"/>
      <c r="K6" s="1667"/>
      <c r="L6" s="1667"/>
      <c r="M6" s="1667"/>
      <c r="N6" s="742"/>
      <c r="O6" s="742"/>
      <c r="P6" s="742"/>
      <c r="Q6" s="742"/>
      <c r="R6" s="742"/>
      <c r="S6" s="742"/>
      <c r="T6" s="742"/>
      <c r="U6" s="742"/>
    </row>
    <row r="7" spans="1:21" s="135" customFormat="1" ht="15" customHeight="1" x14ac:dyDescent="0.25">
      <c r="A7" s="437"/>
      <c r="B7" s="437"/>
      <c r="C7" s="437"/>
      <c r="D7" s="437"/>
      <c r="E7" s="437"/>
      <c r="F7" s="437"/>
      <c r="G7" s="761"/>
      <c r="H7" s="1015"/>
      <c r="I7" s="438"/>
      <c r="J7" s="437"/>
      <c r="K7" s="761"/>
      <c r="L7" s="761"/>
      <c r="M7" s="1015"/>
      <c r="N7" s="439"/>
      <c r="O7" s="439"/>
      <c r="P7" s="439"/>
      <c r="Q7" s="439"/>
      <c r="R7" s="439"/>
      <c r="S7" s="439"/>
      <c r="T7" s="439"/>
      <c r="U7" s="439"/>
    </row>
    <row r="8" spans="1:21" s="135" customFormat="1" ht="15.6" customHeight="1" thickBot="1" x14ac:dyDescent="0.25">
      <c r="A8" s="1"/>
      <c r="B8" s="1"/>
      <c r="C8" s="1"/>
      <c r="D8" s="36"/>
      <c r="E8" s="34"/>
      <c r="F8" s="36"/>
      <c r="G8" s="281"/>
      <c r="H8" s="281"/>
      <c r="I8" s="436"/>
      <c r="J8" s="1668" t="s">
        <v>96</v>
      </c>
      <c r="K8" s="1668"/>
      <c r="L8" s="1668"/>
      <c r="M8" s="1668"/>
      <c r="N8" s="40"/>
      <c r="O8" s="40"/>
      <c r="P8" s="40"/>
      <c r="Q8" s="40"/>
      <c r="R8" s="40"/>
      <c r="S8" s="40"/>
      <c r="T8" s="40"/>
      <c r="U8" s="40"/>
    </row>
    <row r="9" spans="1:21" s="135" customFormat="1" ht="17.25" customHeight="1" thickBot="1" x14ac:dyDescent="0.25">
      <c r="A9" s="1669" t="s">
        <v>109</v>
      </c>
      <c r="B9" s="1672" t="s">
        <v>0</v>
      </c>
      <c r="C9" s="1672" t="s">
        <v>1</v>
      </c>
      <c r="D9" s="1675" t="s">
        <v>2</v>
      </c>
      <c r="E9" s="1632" t="s">
        <v>110</v>
      </c>
      <c r="F9" s="1634" t="s">
        <v>3</v>
      </c>
      <c r="G9" s="1636" t="s">
        <v>201</v>
      </c>
      <c r="H9" s="1640" t="s">
        <v>112</v>
      </c>
      <c r="I9" s="1677" t="s">
        <v>202</v>
      </c>
      <c r="J9" s="1608" t="s">
        <v>115</v>
      </c>
      <c r="K9" s="1609"/>
      <c r="L9" s="1609"/>
      <c r="M9" s="1610"/>
      <c r="N9" s="40"/>
      <c r="O9" s="40"/>
      <c r="P9" s="40"/>
      <c r="Q9" s="40"/>
      <c r="R9" s="40"/>
      <c r="S9" s="40"/>
      <c r="T9" s="40"/>
      <c r="U9" s="40"/>
    </row>
    <row r="10" spans="1:21" s="135" customFormat="1" ht="19.5" customHeight="1" x14ac:dyDescent="0.2">
      <c r="A10" s="1670"/>
      <c r="B10" s="1673"/>
      <c r="C10" s="1673"/>
      <c r="D10" s="1676"/>
      <c r="E10" s="1633"/>
      <c r="F10" s="1635"/>
      <c r="G10" s="1637"/>
      <c r="H10" s="1641"/>
      <c r="I10" s="1813"/>
      <c r="J10" s="1680" t="s">
        <v>2</v>
      </c>
      <c r="K10" s="1611" t="s">
        <v>107</v>
      </c>
      <c r="L10" s="1612"/>
      <c r="M10" s="1614"/>
      <c r="N10" s="40"/>
      <c r="O10" s="40"/>
      <c r="P10" s="40"/>
      <c r="Q10" s="40"/>
      <c r="R10" s="40"/>
      <c r="S10" s="40"/>
      <c r="T10" s="40"/>
      <c r="U10" s="40"/>
    </row>
    <row r="11" spans="1:21" s="135" customFormat="1" ht="97.5" customHeight="1" thickBot="1" x14ac:dyDescent="0.25">
      <c r="A11" s="1671"/>
      <c r="B11" s="1674"/>
      <c r="C11" s="1674"/>
      <c r="D11" s="1676"/>
      <c r="E11" s="1633"/>
      <c r="F11" s="1635"/>
      <c r="G11" s="1638"/>
      <c r="H11" s="1642"/>
      <c r="I11" s="1814"/>
      <c r="J11" s="1680"/>
      <c r="K11" s="175" t="s">
        <v>113</v>
      </c>
      <c r="L11" s="1040" t="s">
        <v>114</v>
      </c>
      <c r="M11" s="77" t="s">
        <v>200</v>
      </c>
    </row>
    <row r="12" spans="1:21" s="135" customFormat="1" ht="16.5" customHeight="1" x14ac:dyDescent="0.2">
      <c r="A12" s="1630" t="s">
        <v>4</v>
      </c>
      <c r="B12" s="1631"/>
      <c r="C12" s="1631"/>
      <c r="D12" s="1631"/>
      <c r="E12" s="1631"/>
      <c r="F12" s="1631"/>
      <c r="G12" s="1631"/>
      <c r="H12" s="1631"/>
      <c r="I12" s="1631"/>
      <c r="J12" s="1631"/>
      <c r="K12" s="1631"/>
      <c r="L12" s="1631"/>
      <c r="M12" s="1809"/>
    </row>
    <row r="13" spans="1:21" s="135" customFormat="1" ht="18" customHeight="1" x14ac:dyDescent="0.2">
      <c r="A13" s="1659" t="s">
        <v>5</v>
      </c>
      <c r="B13" s="1660"/>
      <c r="C13" s="1660"/>
      <c r="D13" s="1660"/>
      <c r="E13" s="1660"/>
      <c r="F13" s="1660"/>
      <c r="G13" s="1660"/>
      <c r="H13" s="1660"/>
      <c r="I13" s="1660"/>
      <c r="J13" s="1660"/>
      <c r="K13" s="1660"/>
      <c r="L13" s="1660"/>
      <c r="M13" s="1810"/>
    </row>
    <row r="14" spans="1:21" s="135" customFormat="1" ht="15.75" customHeight="1" x14ac:dyDescent="0.2">
      <c r="A14" s="298" t="s">
        <v>6</v>
      </c>
      <c r="B14" s="1661" t="s">
        <v>7</v>
      </c>
      <c r="C14" s="1662"/>
      <c r="D14" s="1662"/>
      <c r="E14" s="1662"/>
      <c r="F14" s="1662"/>
      <c r="G14" s="1662"/>
      <c r="H14" s="1662"/>
      <c r="I14" s="1662"/>
      <c r="J14" s="1662"/>
      <c r="K14" s="1662"/>
      <c r="L14" s="1662"/>
      <c r="M14" s="1811"/>
    </row>
    <row r="15" spans="1:21" s="135" customFormat="1" ht="16.149999999999999" customHeight="1" thickBot="1" x14ac:dyDescent="0.25">
      <c r="A15" s="1031" t="s">
        <v>6</v>
      </c>
      <c r="B15" s="221" t="s">
        <v>6</v>
      </c>
      <c r="C15" s="1663" t="s">
        <v>8</v>
      </c>
      <c r="D15" s="1664"/>
      <c r="E15" s="1664"/>
      <c r="F15" s="1664"/>
      <c r="G15" s="1664"/>
      <c r="H15" s="1664"/>
      <c r="I15" s="1664"/>
      <c r="J15" s="1664"/>
      <c r="K15" s="1664"/>
      <c r="L15" s="1664"/>
      <c r="M15" s="1812"/>
    </row>
    <row r="16" spans="1:21" s="135" customFormat="1" ht="15" customHeight="1" x14ac:dyDescent="0.2">
      <c r="A16" s="131" t="s">
        <v>6</v>
      </c>
      <c r="B16" s="29" t="s">
        <v>6</v>
      </c>
      <c r="C16" s="30" t="s">
        <v>6</v>
      </c>
      <c r="D16" s="1654" t="s">
        <v>209</v>
      </c>
      <c r="E16" s="1034" t="s">
        <v>121</v>
      </c>
      <c r="F16" s="27" t="s">
        <v>9</v>
      </c>
      <c r="G16" s="580">
        <f>141.5-84.7-5</f>
        <v>51.8</v>
      </c>
      <c r="H16" s="719">
        <f>85-70</f>
        <v>15</v>
      </c>
      <c r="I16" s="747">
        <f>85-70</f>
        <v>15</v>
      </c>
      <c r="J16" s="82" t="s">
        <v>43</v>
      </c>
      <c r="K16" s="1068">
        <v>3</v>
      </c>
      <c r="L16" s="885">
        <v>1</v>
      </c>
      <c r="M16" s="886">
        <v>1</v>
      </c>
      <c r="N16" s="162"/>
    </row>
    <row r="17" spans="1:17" s="135" customFormat="1" ht="14.25" customHeight="1" x14ac:dyDescent="0.2">
      <c r="A17" s="131"/>
      <c r="B17" s="29"/>
      <c r="C17" s="30"/>
      <c r="D17" s="1654"/>
      <c r="E17" s="1034" t="s">
        <v>120</v>
      </c>
      <c r="F17" s="1054" t="s">
        <v>40</v>
      </c>
      <c r="G17" s="1057">
        <v>75</v>
      </c>
      <c r="H17" s="1060"/>
      <c r="I17" s="1061"/>
      <c r="J17" s="142"/>
      <c r="K17" s="615"/>
      <c r="L17" s="103"/>
      <c r="M17" s="1070"/>
      <c r="N17" s="162"/>
    </row>
    <row r="18" spans="1:17" s="135" customFormat="1" ht="15" customHeight="1" thickBot="1" x14ac:dyDescent="0.25">
      <c r="A18" s="132"/>
      <c r="B18" s="138"/>
      <c r="C18" s="140"/>
      <c r="D18" s="98"/>
      <c r="E18" s="215"/>
      <c r="F18" s="74" t="s">
        <v>10</v>
      </c>
      <c r="G18" s="328">
        <f>SUM(G16:G17)</f>
        <v>126.8</v>
      </c>
      <c r="H18" s="114">
        <f>SUM(H16:H17)</f>
        <v>15</v>
      </c>
      <c r="I18" s="115">
        <f>SUM(I16:I17)</f>
        <v>15</v>
      </c>
      <c r="J18" s="1069"/>
      <c r="K18" s="1067"/>
      <c r="L18" s="613"/>
      <c r="M18" s="614"/>
      <c r="O18" s="136"/>
      <c r="P18" s="136"/>
      <c r="Q18" s="136"/>
    </row>
    <row r="19" spans="1:17" s="135" customFormat="1" ht="27" customHeight="1" x14ac:dyDescent="0.2">
      <c r="A19" s="1643" t="s">
        <v>6</v>
      </c>
      <c r="B19" s="1646" t="s">
        <v>6</v>
      </c>
      <c r="C19" s="1650" t="s">
        <v>11</v>
      </c>
      <c r="D19" s="1653" t="s">
        <v>35</v>
      </c>
      <c r="E19" s="1656" t="s">
        <v>121</v>
      </c>
      <c r="F19" s="1039" t="s">
        <v>9</v>
      </c>
      <c r="G19" s="780">
        <f>25-5</f>
        <v>20</v>
      </c>
      <c r="H19" s="513">
        <f>30-5</f>
        <v>25</v>
      </c>
      <c r="I19" s="781">
        <f>30-5</f>
        <v>25</v>
      </c>
      <c r="J19" s="600" t="s">
        <v>12</v>
      </c>
      <c r="K19" s="729">
        <v>22</v>
      </c>
      <c r="L19" s="759">
        <v>22</v>
      </c>
      <c r="M19" s="1051">
        <v>22</v>
      </c>
      <c r="P19" s="136"/>
    </row>
    <row r="20" spans="1:17" s="135" customFormat="1" ht="16.5" customHeight="1" x14ac:dyDescent="0.2">
      <c r="A20" s="1644"/>
      <c r="B20" s="1647"/>
      <c r="C20" s="1651"/>
      <c r="D20" s="1654"/>
      <c r="E20" s="1657"/>
      <c r="F20" s="1048"/>
      <c r="G20" s="615"/>
      <c r="H20" s="617"/>
      <c r="I20" s="628"/>
      <c r="J20" s="1021" t="s">
        <v>213</v>
      </c>
      <c r="K20" s="578">
        <v>60</v>
      </c>
      <c r="L20" s="103">
        <v>65</v>
      </c>
      <c r="M20" s="1042">
        <v>70</v>
      </c>
      <c r="P20" s="136"/>
    </row>
    <row r="21" spans="1:17" s="135" customFormat="1" ht="19.5" customHeight="1" x14ac:dyDescent="0.2">
      <c r="A21" s="1644"/>
      <c r="B21" s="1647"/>
      <c r="C21" s="1651"/>
      <c r="D21" s="1654"/>
      <c r="E21" s="1657"/>
      <c r="F21" s="1048"/>
      <c r="G21" s="616"/>
      <c r="H21" s="618"/>
      <c r="I21" s="1062"/>
      <c r="J21" s="1627" t="s">
        <v>68</v>
      </c>
      <c r="K21" s="728">
        <v>515</v>
      </c>
      <c r="L21" s="1044">
        <v>515</v>
      </c>
      <c r="M21" s="1045">
        <v>515</v>
      </c>
    </row>
    <row r="22" spans="1:17" s="135" customFormat="1" ht="15" customHeight="1" thickBot="1" x14ac:dyDescent="0.25">
      <c r="A22" s="1644"/>
      <c r="B22" s="1647"/>
      <c r="C22" s="1651"/>
      <c r="D22" s="1654"/>
      <c r="E22" s="1657"/>
      <c r="F22" s="993" t="s">
        <v>10</v>
      </c>
      <c r="G22" s="328">
        <f t="shared" ref="G22:I22" si="0">+G19</f>
        <v>20</v>
      </c>
      <c r="H22" s="114">
        <f t="shared" si="0"/>
        <v>25</v>
      </c>
      <c r="I22" s="115">
        <f t="shared" si="0"/>
        <v>25</v>
      </c>
      <c r="J22" s="1600"/>
      <c r="K22" s="779"/>
      <c r="L22" s="613"/>
      <c r="M22" s="79"/>
    </row>
    <row r="23" spans="1:17" s="135" customFormat="1" ht="28.5" customHeight="1" x14ac:dyDescent="0.2">
      <c r="A23" s="1643" t="s">
        <v>6</v>
      </c>
      <c r="B23" s="1646" t="s">
        <v>6</v>
      </c>
      <c r="C23" s="1650" t="s">
        <v>13</v>
      </c>
      <c r="D23" s="1653" t="s">
        <v>51</v>
      </c>
      <c r="E23" s="1656" t="s">
        <v>121</v>
      </c>
      <c r="F23" s="1039" t="s">
        <v>9</v>
      </c>
      <c r="G23" s="821">
        <v>81.099999999999994</v>
      </c>
      <c r="H23" s="164">
        <v>81.099999999999994</v>
      </c>
      <c r="I23" s="1064">
        <v>81.099999999999994</v>
      </c>
      <c r="J23" s="25" t="s">
        <v>42</v>
      </c>
      <c r="K23" s="417">
        <v>1300</v>
      </c>
      <c r="L23" s="149">
        <v>1300</v>
      </c>
      <c r="M23" s="159">
        <v>1300</v>
      </c>
      <c r="N23" s="1815"/>
      <c r="O23" s="1815"/>
    </row>
    <row r="24" spans="1:17" s="135" customFormat="1" ht="33" customHeight="1" x14ac:dyDescent="0.2">
      <c r="A24" s="1644"/>
      <c r="B24" s="1647"/>
      <c r="C24" s="1651"/>
      <c r="D24" s="1654"/>
      <c r="E24" s="1657"/>
      <c r="F24" s="1041"/>
      <c r="G24" s="875"/>
      <c r="H24" s="206"/>
      <c r="I24" s="346"/>
      <c r="J24" s="1627" t="s">
        <v>52</v>
      </c>
      <c r="K24" s="555">
        <v>31</v>
      </c>
      <c r="L24" s="1024">
        <v>20</v>
      </c>
      <c r="M24" s="1026">
        <v>20</v>
      </c>
      <c r="N24" s="1815"/>
      <c r="O24" s="1815"/>
    </row>
    <row r="25" spans="1:17" s="135" customFormat="1" ht="15" customHeight="1" thickBot="1" x14ac:dyDescent="0.25">
      <c r="A25" s="1645"/>
      <c r="B25" s="1648"/>
      <c r="C25" s="1652"/>
      <c r="D25" s="1655"/>
      <c r="E25" s="1658"/>
      <c r="F25" s="993" t="s">
        <v>10</v>
      </c>
      <c r="G25" s="328">
        <f>G23</f>
        <v>81.099999999999994</v>
      </c>
      <c r="H25" s="114">
        <f>H23</f>
        <v>81.099999999999994</v>
      </c>
      <c r="I25" s="115">
        <f>I23</f>
        <v>81.099999999999994</v>
      </c>
      <c r="J25" s="1600"/>
      <c r="K25" s="1010"/>
      <c r="L25" s="991"/>
      <c r="M25" s="1046"/>
      <c r="N25" s="1815"/>
      <c r="O25" s="1815"/>
    </row>
    <row r="26" spans="1:17" s="135" customFormat="1" ht="16.5" customHeight="1" x14ac:dyDescent="0.2">
      <c r="A26" s="130" t="s">
        <v>6</v>
      </c>
      <c r="B26" s="137" t="s">
        <v>6</v>
      </c>
      <c r="C26" s="139" t="s">
        <v>22</v>
      </c>
      <c r="D26" s="1653" t="s">
        <v>62</v>
      </c>
      <c r="E26" s="1656" t="s">
        <v>121</v>
      </c>
      <c r="F26" s="1039" t="s">
        <v>9</v>
      </c>
      <c r="G26" s="517">
        <f>70-20</f>
        <v>50</v>
      </c>
      <c r="H26" s="513">
        <f>70-20</f>
        <v>50</v>
      </c>
      <c r="I26" s="322">
        <f>70-20</f>
        <v>50</v>
      </c>
      <c r="J26" s="160" t="s">
        <v>43</v>
      </c>
      <c r="K26" s="71">
        <v>2</v>
      </c>
      <c r="L26" s="301">
        <v>2</v>
      </c>
      <c r="M26" s="159">
        <v>2</v>
      </c>
      <c r="N26" s="1815"/>
      <c r="O26" s="1815"/>
    </row>
    <row r="27" spans="1:17" s="135" customFormat="1" ht="27" customHeight="1" x14ac:dyDescent="0.2">
      <c r="A27" s="131"/>
      <c r="B27" s="29"/>
      <c r="C27" s="30"/>
      <c r="D27" s="1654"/>
      <c r="E27" s="1657"/>
      <c r="F27" s="1041"/>
      <c r="G27" s="1056"/>
      <c r="H27" s="621"/>
      <c r="I27" s="1065"/>
      <c r="J27" s="82" t="s">
        <v>178</v>
      </c>
      <c r="K27" s="1043">
        <v>1</v>
      </c>
      <c r="L27" s="1044">
        <v>1</v>
      </c>
      <c r="M27" s="1045">
        <v>1</v>
      </c>
      <c r="N27" s="136"/>
    </row>
    <row r="28" spans="1:17" s="135" customFormat="1" ht="13.5" thickBot="1" x14ac:dyDescent="0.25">
      <c r="A28" s="132"/>
      <c r="B28" s="138"/>
      <c r="C28" s="140"/>
      <c r="D28" s="1655"/>
      <c r="E28" s="1658"/>
      <c r="F28" s="172" t="s">
        <v>10</v>
      </c>
      <c r="G28" s="328">
        <f>G26</f>
        <v>50</v>
      </c>
      <c r="H28" s="114">
        <f>H26</f>
        <v>50</v>
      </c>
      <c r="I28" s="115">
        <f>I26</f>
        <v>50</v>
      </c>
      <c r="J28" s="988"/>
      <c r="K28" s="302"/>
      <c r="L28" s="103"/>
      <c r="M28" s="630"/>
    </row>
    <row r="29" spans="1:17" s="135" customFormat="1" ht="28.5" customHeight="1" x14ac:dyDescent="0.2">
      <c r="A29" s="130" t="s">
        <v>6</v>
      </c>
      <c r="B29" s="137" t="s">
        <v>6</v>
      </c>
      <c r="C29" s="139" t="s">
        <v>34</v>
      </c>
      <c r="D29" s="1653" t="s">
        <v>214</v>
      </c>
      <c r="E29" s="1656" t="s">
        <v>122</v>
      </c>
      <c r="F29" s="1696" t="s">
        <v>9</v>
      </c>
      <c r="G29" s="517">
        <v>5</v>
      </c>
      <c r="H29" s="513">
        <v>5</v>
      </c>
      <c r="I29" s="322">
        <v>5</v>
      </c>
      <c r="J29" s="160" t="s">
        <v>212</v>
      </c>
      <c r="K29" s="71">
        <v>555</v>
      </c>
      <c r="L29" s="301">
        <v>555</v>
      </c>
      <c r="M29" s="159">
        <v>555</v>
      </c>
    </row>
    <row r="30" spans="1:17" s="135" customFormat="1" ht="21.75" customHeight="1" x14ac:dyDescent="0.2">
      <c r="A30" s="131"/>
      <c r="B30" s="29"/>
      <c r="C30" s="30"/>
      <c r="D30" s="1654"/>
      <c r="E30" s="1657"/>
      <c r="F30" s="1697"/>
      <c r="G30" s="1056"/>
      <c r="H30" s="309"/>
      <c r="I30" s="763"/>
      <c r="J30" s="1592" t="s">
        <v>229</v>
      </c>
      <c r="K30" s="610">
        <v>6105</v>
      </c>
      <c r="L30" s="103">
        <v>6105</v>
      </c>
      <c r="M30" s="629">
        <v>6105</v>
      </c>
    </row>
    <row r="31" spans="1:17" s="135" customFormat="1" ht="15" customHeight="1" thickBot="1" x14ac:dyDescent="0.25">
      <c r="A31" s="132"/>
      <c r="B31" s="138"/>
      <c r="C31" s="140"/>
      <c r="D31" s="1655"/>
      <c r="E31" s="1658"/>
      <c r="F31" s="172" t="s">
        <v>10</v>
      </c>
      <c r="G31" s="328">
        <f>G29</f>
        <v>5</v>
      </c>
      <c r="H31" s="114">
        <f>H29</f>
        <v>5</v>
      </c>
      <c r="I31" s="115">
        <f>I29</f>
        <v>5</v>
      </c>
      <c r="J31" s="1593"/>
      <c r="K31" s="611"/>
      <c r="L31" s="613"/>
      <c r="M31" s="630"/>
      <c r="Q31" s="136"/>
    </row>
    <row r="32" spans="1:17" s="135" customFormat="1" ht="16.5" customHeight="1" thickBot="1" x14ac:dyDescent="0.25">
      <c r="A32" s="16" t="s">
        <v>6</v>
      </c>
      <c r="B32" s="7" t="s">
        <v>6</v>
      </c>
      <c r="C32" s="989"/>
      <c r="D32" s="1584" t="s">
        <v>14</v>
      </c>
      <c r="E32" s="1584"/>
      <c r="F32" s="1785"/>
      <c r="G32" s="143">
        <f>G28+G25+G22+G31+G18</f>
        <v>282.89999999999998</v>
      </c>
      <c r="H32" s="145">
        <f>H28+H25+H22+H31+H18</f>
        <v>176.1</v>
      </c>
      <c r="I32" s="144">
        <f>I28+I25+I22+I31+I18</f>
        <v>176.1</v>
      </c>
      <c r="J32" s="605"/>
      <c r="K32" s="1649"/>
      <c r="L32" s="1649"/>
      <c r="M32" s="1816"/>
      <c r="Q32" s="136"/>
    </row>
    <row r="33" spans="1:17" s="135" customFormat="1" ht="17.25" customHeight="1" thickBot="1" x14ac:dyDescent="0.25">
      <c r="A33" s="16" t="s">
        <v>6</v>
      </c>
      <c r="B33" s="7" t="s">
        <v>11</v>
      </c>
      <c r="C33" s="1577" t="s">
        <v>15</v>
      </c>
      <c r="D33" s="1578"/>
      <c r="E33" s="1578"/>
      <c r="F33" s="1578"/>
      <c r="G33" s="1578"/>
      <c r="H33" s="1578"/>
      <c r="I33" s="1578"/>
      <c r="J33" s="1578"/>
      <c r="K33" s="1578"/>
      <c r="L33" s="1578"/>
      <c r="M33" s="1819"/>
      <c r="Q33" s="136"/>
    </row>
    <row r="34" spans="1:17" s="135" customFormat="1" ht="27" customHeight="1" x14ac:dyDescent="0.2">
      <c r="A34" s="998" t="s">
        <v>6</v>
      </c>
      <c r="B34" s="994" t="s">
        <v>11</v>
      </c>
      <c r="C34" s="128" t="s">
        <v>6</v>
      </c>
      <c r="D34" s="1698" t="s">
        <v>16</v>
      </c>
      <c r="E34" s="1033" t="s">
        <v>121</v>
      </c>
      <c r="F34" s="785" t="s">
        <v>9</v>
      </c>
      <c r="G34" s="580">
        <v>6609</v>
      </c>
      <c r="H34" s="581">
        <v>6669.6</v>
      </c>
      <c r="I34" s="747">
        <v>6629</v>
      </c>
      <c r="J34" s="887" t="s">
        <v>263</v>
      </c>
      <c r="K34" s="866">
        <v>2718</v>
      </c>
      <c r="L34" s="867">
        <v>2728</v>
      </c>
      <c r="M34" s="868">
        <v>2738</v>
      </c>
    </row>
    <row r="35" spans="1:17" s="135" customFormat="1" ht="27" customHeight="1" x14ac:dyDescent="0.2">
      <c r="A35" s="999"/>
      <c r="B35" s="995"/>
      <c r="C35" s="128"/>
      <c r="D35" s="1699"/>
      <c r="E35" s="1034" t="s">
        <v>120</v>
      </c>
      <c r="F35" s="784" t="s">
        <v>17</v>
      </c>
      <c r="G35" s="1057">
        <v>361.1</v>
      </c>
      <c r="H35" s="765">
        <v>361.1</v>
      </c>
      <c r="I35" s="1061">
        <v>361.1</v>
      </c>
      <c r="J35" s="443" t="s">
        <v>264</v>
      </c>
      <c r="K35" s="648">
        <v>66</v>
      </c>
      <c r="L35" s="869">
        <v>66</v>
      </c>
      <c r="M35" s="870">
        <v>66</v>
      </c>
    </row>
    <row r="36" spans="1:17" s="135" customFormat="1" ht="27.75" customHeight="1" x14ac:dyDescent="0.2">
      <c r="A36" s="999"/>
      <c r="B36" s="995"/>
      <c r="C36" s="128"/>
      <c r="D36" s="1037"/>
      <c r="E36" s="874"/>
      <c r="F36" s="784"/>
      <c r="G36" s="1057"/>
      <c r="H36" s="765"/>
      <c r="I36" s="1061"/>
      <c r="J36" s="443" t="s">
        <v>101</v>
      </c>
      <c r="K36" s="871">
        <v>49</v>
      </c>
      <c r="L36" s="663">
        <v>49</v>
      </c>
      <c r="M36" s="872">
        <v>49</v>
      </c>
    </row>
    <row r="37" spans="1:17" s="135" customFormat="1" ht="41.25" customHeight="1" x14ac:dyDescent="0.2">
      <c r="A37" s="999"/>
      <c r="B37" s="995"/>
      <c r="C37" s="128"/>
      <c r="D37" s="873" t="s">
        <v>18</v>
      </c>
      <c r="E37" s="151"/>
      <c r="F37" s="1016" t="s">
        <v>97</v>
      </c>
      <c r="G37" s="1017">
        <v>2382.6</v>
      </c>
      <c r="H37" s="1018">
        <v>2382.6</v>
      </c>
      <c r="I37" s="1019">
        <v>2382.6</v>
      </c>
      <c r="J37" s="1009" t="s">
        <v>183</v>
      </c>
      <c r="K37" s="1043">
        <v>20422</v>
      </c>
      <c r="L37" s="758">
        <v>20422</v>
      </c>
      <c r="M37" s="431">
        <v>20422</v>
      </c>
      <c r="O37" s="162"/>
    </row>
    <row r="38" spans="1:17" s="135" customFormat="1" ht="15.75" customHeight="1" x14ac:dyDescent="0.2">
      <c r="A38" s="999"/>
      <c r="B38" s="995"/>
      <c r="C38" s="128"/>
      <c r="D38" s="1038"/>
      <c r="E38" s="151"/>
      <c r="F38" s="787"/>
      <c r="G38" s="788"/>
      <c r="H38" s="789"/>
      <c r="I38" s="790"/>
      <c r="J38" s="1009" t="s">
        <v>136</v>
      </c>
      <c r="K38" s="728"/>
      <c r="L38" s="1044">
        <v>2</v>
      </c>
      <c r="M38" s="83"/>
    </row>
    <row r="39" spans="1:17" s="135" customFormat="1" ht="25.5" customHeight="1" x14ac:dyDescent="0.2">
      <c r="A39" s="999"/>
      <c r="B39" s="995"/>
      <c r="C39" s="128"/>
      <c r="D39" s="523"/>
      <c r="E39" s="151"/>
      <c r="F39" s="787"/>
      <c r="G39" s="788"/>
      <c r="H39" s="789"/>
      <c r="I39" s="790"/>
      <c r="J39" s="76" t="s">
        <v>216</v>
      </c>
      <c r="K39" s="413"/>
      <c r="L39" s="60">
        <v>9</v>
      </c>
      <c r="M39" s="524"/>
    </row>
    <row r="40" spans="1:17" s="135" customFormat="1" ht="15.75" customHeight="1" x14ac:dyDescent="0.2">
      <c r="A40" s="999"/>
      <c r="B40" s="995"/>
      <c r="C40" s="128"/>
      <c r="D40" s="523"/>
      <c r="E40" s="151"/>
      <c r="F40" s="787"/>
      <c r="G40" s="788"/>
      <c r="H40" s="789"/>
      <c r="I40" s="790"/>
      <c r="J40" s="76" t="s">
        <v>83</v>
      </c>
      <c r="K40" s="576"/>
      <c r="L40" s="60">
        <v>12</v>
      </c>
      <c r="M40" s="525">
        <v>6</v>
      </c>
    </row>
    <row r="41" spans="1:17" s="135" customFormat="1" ht="16.5" customHeight="1" x14ac:dyDescent="0.2">
      <c r="A41" s="999"/>
      <c r="B41" s="995"/>
      <c r="C41" s="128"/>
      <c r="D41" s="410"/>
      <c r="E41" s="571"/>
      <c r="F41" s="770"/>
      <c r="G41" s="788"/>
      <c r="H41" s="789"/>
      <c r="I41" s="790"/>
      <c r="J41" s="76" t="s">
        <v>232</v>
      </c>
      <c r="K41" s="576"/>
      <c r="L41" s="97"/>
      <c r="M41" s="525">
        <v>1</v>
      </c>
    </row>
    <row r="42" spans="1:17" s="135" customFormat="1" ht="27.75" customHeight="1" x14ac:dyDescent="0.2">
      <c r="A42" s="999"/>
      <c r="B42" s="995"/>
      <c r="C42" s="128"/>
      <c r="D42" s="410"/>
      <c r="E42" s="571"/>
      <c r="F42" s="770"/>
      <c r="G42" s="788"/>
      <c r="H42" s="789"/>
      <c r="I42" s="790"/>
      <c r="J42" s="76" t="s">
        <v>230</v>
      </c>
      <c r="K42" s="413"/>
      <c r="L42" s="97"/>
      <c r="M42" s="525">
        <v>4</v>
      </c>
    </row>
    <row r="43" spans="1:17" s="135" customFormat="1" ht="26.25" customHeight="1" x14ac:dyDescent="0.2">
      <c r="A43" s="999"/>
      <c r="B43" s="995"/>
      <c r="C43" s="128"/>
      <c r="D43" s="410"/>
      <c r="E43" s="571"/>
      <c r="F43" s="415"/>
      <c r="G43" s="788"/>
      <c r="H43" s="803"/>
      <c r="I43" s="790"/>
      <c r="J43" s="47" t="s">
        <v>231</v>
      </c>
      <c r="K43" s="306"/>
      <c r="L43" s="633"/>
      <c r="M43" s="433">
        <v>1</v>
      </c>
    </row>
    <row r="44" spans="1:17" s="135" customFormat="1" ht="26.25" customHeight="1" x14ac:dyDescent="0.2">
      <c r="A44" s="999"/>
      <c r="B44" s="995"/>
      <c r="C44" s="128"/>
      <c r="D44" s="873" t="s">
        <v>19</v>
      </c>
      <c r="E44" s="151"/>
      <c r="F44" s="787" t="s">
        <v>97</v>
      </c>
      <c r="G44" s="1017">
        <v>989.9</v>
      </c>
      <c r="H44" s="1018">
        <v>1030.5</v>
      </c>
      <c r="I44" s="1019">
        <v>989.9</v>
      </c>
      <c r="J44" s="141" t="s">
        <v>184</v>
      </c>
      <c r="K44" s="413">
        <v>48</v>
      </c>
      <c r="L44" s="60">
        <v>48</v>
      </c>
      <c r="M44" s="147">
        <v>48</v>
      </c>
    </row>
    <row r="45" spans="1:17" s="135" customFormat="1" ht="27" customHeight="1" x14ac:dyDescent="0.2">
      <c r="A45" s="999"/>
      <c r="B45" s="995"/>
      <c r="C45" s="128"/>
      <c r="D45" s="1038"/>
      <c r="E45" s="151"/>
      <c r="F45" s="787"/>
      <c r="G45" s="787"/>
      <c r="H45" s="361"/>
      <c r="I45" s="1019"/>
      <c r="J45" s="141" t="s">
        <v>170</v>
      </c>
      <c r="K45" s="416">
        <v>1</v>
      </c>
      <c r="L45" s="286"/>
      <c r="M45" s="83"/>
    </row>
    <row r="46" spans="1:17" s="135" customFormat="1" ht="15.75" customHeight="1" x14ac:dyDescent="0.2">
      <c r="A46" s="999"/>
      <c r="B46" s="995"/>
      <c r="C46" s="128"/>
      <c r="D46" s="522"/>
      <c r="E46" s="263"/>
      <c r="F46" s="787"/>
      <c r="G46" s="791"/>
      <c r="H46" s="361"/>
      <c r="I46" s="1019"/>
      <c r="J46" s="141" t="s">
        <v>233</v>
      </c>
      <c r="K46" s="729">
        <v>1</v>
      </c>
      <c r="L46" s="324">
        <v>1</v>
      </c>
      <c r="M46" s="287"/>
    </row>
    <row r="47" spans="1:17" s="135" customFormat="1" ht="26.25" customHeight="1" x14ac:dyDescent="0.2">
      <c r="A47" s="999"/>
      <c r="B47" s="995"/>
      <c r="C47" s="128"/>
      <c r="D47" s="263"/>
      <c r="E47" s="571"/>
      <c r="F47" s="770"/>
      <c r="G47" s="792"/>
      <c r="H47" s="793"/>
      <c r="I47" s="794"/>
      <c r="J47" s="76" t="s">
        <v>235</v>
      </c>
      <c r="K47" s="632"/>
      <c r="L47" s="412">
        <v>1</v>
      </c>
      <c r="M47" s="403"/>
      <c r="N47" s="136"/>
    </row>
    <row r="48" spans="1:17" s="135" customFormat="1" ht="24" customHeight="1" x14ac:dyDescent="0.2">
      <c r="A48" s="999"/>
      <c r="B48" s="995"/>
      <c r="C48" s="128"/>
      <c r="D48" s="263"/>
      <c r="E48" s="571"/>
      <c r="F48" s="770"/>
      <c r="G48" s="792"/>
      <c r="H48" s="793"/>
      <c r="I48" s="794"/>
      <c r="J48" s="141" t="s">
        <v>270</v>
      </c>
      <c r="K48" s="729"/>
      <c r="L48" s="324">
        <v>1</v>
      </c>
      <c r="M48" s="287"/>
      <c r="N48" s="136"/>
    </row>
    <row r="49" spans="1:17" s="135" customFormat="1" ht="39" customHeight="1" x14ac:dyDescent="0.2">
      <c r="A49" s="999"/>
      <c r="B49" s="995"/>
      <c r="C49" s="128"/>
      <c r="D49" s="1694" t="s">
        <v>20</v>
      </c>
      <c r="E49" s="807"/>
      <c r="F49" s="1016" t="s">
        <v>97</v>
      </c>
      <c r="G49" s="1017">
        <v>796.4</v>
      </c>
      <c r="H49" s="1018">
        <v>796.4</v>
      </c>
      <c r="I49" s="1019">
        <v>796.4</v>
      </c>
      <c r="J49" s="81" t="s">
        <v>183</v>
      </c>
      <c r="K49" s="413">
        <v>11394</v>
      </c>
      <c r="L49" s="60">
        <v>11394</v>
      </c>
      <c r="M49" s="147">
        <v>11394</v>
      </c>
    </row>
    <row r="50" spans="1:17" s="135" customFormat="1" ht="17.25" customHeight="1" x14ac:dyDescent="0.2">
      <c r="A50" s="999"/>
      <c r="B50" s="995"/>
      <c r="C50" s="128"/>
      <c r="D50" s="1695"/>
      <c r="E50" s="568"/>
      <c r="F50" s="787"/>
      <c r="G50" s="791"/>
      <c r="H50" s="361"/>
      <c r="I50" s="1019"/>
      <c r="J50" s="81" t="s">
        <v>124</v>
      </c>
      <c r="K50" s="728"/>
      <c r="L50" s="1044">
        <v>1</v>
      </c>
      <c r="M50" s="84"/>
    </row>
    <row r="51" spans="1:17" s="135" customFormat="1" ht="15" customHeight="1" x14ac:dyDescent="0.2">
      <c r="A51" s="999"/>
      <c r="B51" s="995"/>
      <c r="C51" s="128"/>
      <c r="D51" s="569"/>
      <c r="E51" s="808"/>
      <c r="F51" s="770"/>
      <c r="G51" s="795"/>
      <c r="H51" s="793"/>
      <c r="I51" s="794"/>
      <c r="J51" s="992" t="s">
        <v>271</v>
      </c>
      <c r="K51" s="648"/>
      <c r="L51" s="627">
        <v>1</v>
      </c>
      <c r="M51" s="289">
        <v>1</v>
      </c>
    </row>
    <row r="52" spans="1:17" s="135" customFormat="1" ht="16.5" customHeight="1" x14ac:dyDescent="0.2">
      <c r="A52" s="999"/>
      <c r="B52" s="995"/>
      <c r="C52" s="128"/>
      <c r="D52" s="1694" t="s">
        <v>38</v>
      </c>
      <c r="E52" s="568"/>
      <c r="F52" s="1016" t="s">
        <v>97</v>
      </c>
      <c r="G52" s="1017">
        <v>1153.5</v>
      </c>
      <c r="H52" s="1018">
        <v>1173.5</v>
      </c>
      <c r="I52" s="1019">
        <v>1173.5</v>
      </c>
      <c r="J52" s="82" t="s">
        <v>241</v>
      </c>
      <c r="K52" s="728">
        <v>1</v>
      </c>
      <c r="L52" s="527"/>
      <c r="M52" s="403"/>
    </row>
    <row r="53" spans="1:17" s="135" customFormat="1" ht="24.75" customHeight="1" x14ac:dyDescent="0.2">
      <c r="A53" s="999"/>
      <c r="B53" s="995"/>
      <c r="C53" s="128"/>
      <c r="D53" s="1695"/>
      <c r="E53" s="364"/>
      <c r="F53" s="770"/>
      <c r="G53" s="796"/>
      <c r="H53" s="793"/>
      <c r="I53" s="794"/>
      <c r="J53" s="82" t="s">
        <v>218</v>
      </c>
      <c r="K53" s="728">
        <v>1</v>
      </c>
      <c r="L53" s="341"/>
      <c r="M53" s="403"/>
      <c r="N53" s="136"/>
    </row>
    <row r="54" spans="1:17" s="135" customFormat="1" ht="16.5" customHeight="1" x14ac:dyDescent="0.2">
      <c r="A54" s="999"/>
      <c r="B54" s="995"/>
      <c r="C54" s="128"/>
      <c r="D54" s="569"/>
      <c r="E54" s="364"/>
      <c r="F54" s="770"/>
      <c r="G54" s="796"/>
      <c r="H54" s="793"/>
      <c r="I54" s="794"/>
      <c r="J54" s="82" t="s">
        <v>261</v>
      </c>
      <c r="K54" s="728"/>
      <c r="L54" s="527">
        <v>1</v>
      </c>
      <c r="M54" s="403"/>
      <c r="N54" s="136"/>
    </row>
    <row r="55" spans="1:17" s="135" customFormat="1" ht="15.75" customHeight="1" x14ac:dyDescent="0.2">
      <c r="A55" s="999"/>
      <c r="B55" s="995"/>
      <c r="C55" s="128"/>
      <c r="D55" s="1710" t="s">
        <v>36</v>
      </c>
      <c r="E55" s="1711"/>
      <c r="F55" s="1016" t="s">
        <v>97</v>
      </c>
      <c r="G55" s="203">
        <v>1120.8</v>
      </c>
      <c r="H55" s="756">
        <v>1120.8</v>
      </c>
      <c r="I55" s="804">
        <v>1120.8</v>
      </c>
      <c r="J55" s="141" t="s">
        <v>65</v>
      </c>
      <c r="K55" s="413">
        <v>12</v>
      </c>
      <c r="L55" s="60">
        <v>12</v>
      </c>
      <c r="M55" s="83">
        <v>12</v>
      </c>
      <c r="N55" s="1817"/>
      <c r="O55" s="1817"/>
      <c r="P55" s="1817"/>
      <c r="Q55" s="1817"/>
    </row>
    <row r="56" spans="1:17" s="135" customFormat="1" ht="14.25" customHeight="1" x14ac:dyDescent="0.2">
      <c r="A56" s="999"/>
      <c r="B56" s="995"/>
      <c r="C56" s="128"/>
      <c r="D56" s="1654"/>
      <c r="E56" s="1711"/>
      <c r="F56" s="787"/>
      <c r="G56" s="797"/>
      <c r="H56" s="798"/>
      <c r="I56" s="799"/>
      <c r="J56" s="141" t="s">
        <v>125</v>
      </c>
      <c r="K56" s="413">
        <v>4</v>
      </c>
      <c r="L56" s="102">
        <v>4</v>
      </c>
      <c r="M56" s="83">
        <v>4</v>
      </c>
    </row>
    <row r="57" spans="1:17" s="135" customFormat="1" ht="27.75" customHeight="1" x14ac:dyDescent="0.2">
      <c r="A57" s="999"/>
      <c r="B57" s="995"/>
      <c r="C57" s="128"/>
      <c r="D57" s="253"/>
      <c r="E57" s="1711"/>
      <c r="F57" s="787"/>
      <c r="G57" s="791"/>
      <c r="H57" s="361"/>
      <c r="I57" s="1019"/>
      <c r="J57" s="141" t="s">
        <v>126</v>
      </c>
      <c r="K57" s="578">
        <v>5</v>
      </c>
      <c r="L57" s="286">
        <v>5</v>
      </c>
      <c r="M57" s="65">
        <v>5</v>
      </c>
      <c r="N57" s="136"/>
      <c r="O57" s="162"/>
    </row>
    <row r="58" spans="1:17" s="135" customFormat="1" ht="16.5" customHeight="1" x14ac:dyDescent="0.2">
      <c r="A58" s="999"/>
      <c r="B58" s="995"/>
      <c r="C58" s="128"/>
      <c r="D58" s="253"/>
      <c r="E58" s="1711"/>
      <c r="F58" s="787"/>
      <c r="G58" s="787"/>
      <c r="H58" s="361"/>
      <c r="I58" s="1019"/>
      <c r="J58" s="150" t="s">
        <v>83</v>
      </c>
      <c r="K58" s="402">
        <v>1</v>
      </c>
      <c r="L58" s="286">
        <v>1</v>
      </c>
      <c r="M58" s="491"/>
      <c r="N58" s="136"/>
      <c r="O58" s="162"/>
    </row>
    <row r="59" spans="1:17" s="135" customFormat="1" ht="15.75" customHeight="1" x14ac:dyDescent="0.2">
      <c r="A59" s="999"/>
      <c r="B59" s="995"/>
      <c r="C59" s="128"/>
      <c r="D59" s="253"/>
      <c r="E59" s="1711"/>
      <c r="F59" s="787"/>
      <c r="G59" s="787"/>
      <c r="H59" s="361"/>
      <c r="I59" s="1019"/>
      <c r="J59" s="141" t="s">
        <v>217</v>
      </c>
      <c r="K59" s="402">
        <v>1</v>
      </c>
      <c r="L59" s="286"/>
      <c r="M59" s="731"/>
      <c r="N59" s="136"/>
    </row>
    <row r="60" spans="1:17" s="135" customFormat="1" ht="15" customHeight="1" x14ac:dyDescent="0.2">
      <c r="A60" s="999"/>
      <c r="B60" s="995"/>
      <c r="C60" s="128"/>
      <c r="D60" s="253"/>
      <c r="E60" s="1711"/>
      <c r="F60" s="787"/>
      <c r="G60" s="787"/>
      <c r="H60" s="361"/>
      <c r="I60" s="1019"/>
      <c r="J60" s="141" t="s">
        <v>240</v>
      </c>
      <c r="K60" s="402">
        <v>4</v>
      </c>
      <c r="L60" s="286"/>
      <c r="M60" s="731"/>
      <c r="N60" s="136"/>
    </row>
    <row r="61" spans="1:17" s="135" customFormat="1" ht="27" customHeight="1" x14ac:dyDescent="0.2">
      <c r="A61" s="999"/>
      <c r="B61" s="995"/>
      <c r="C61" s="128"/>
      <c r="D61" s="1579" t="s">
        <v>45</v>
      </c>
      <c r="E61" s="807"/>
      <c r="F61" s="1718" t="s">
        <v>97</v>
      </c>
      <c r="G61" s="805">
        <v>165.8</v>
      </c>
      <c r="H61" s="806">
        <v>165.8</v>
      </c>
      <c r="I61" s="1019">
        <v>165.8</v>
      </c>
      <c r="J61" s="141" t="s">
        <v>66</v>
      </c>
      <c r="K61" s="416">
        <v>3</v>
      </c>
      <c r="L61" s="286">
        <v>3</v>
      </c>
      <c r="M61" s="65">
        <v>3</v>
      </c>
    </row>
    <row r="62" spans="1:17" s="135" customFormat="1" ht="30" customHeight="1" x14ac:dyDescent="0.2">
      <c r="A62" s="999"/>
      <c r="B62" s="995"/>
      <c r="C62" s="128"/>
      <c r="D62" s="1587"/>
      <c r="E62" s="151"/>
      <c r="F62" s="1719"/>
      <c r="G62" s="800"/>
      <c r="H62" s="801"/>
      <c r="I62" s="802"/>
      <c r="J62" s="82" t="s">
        <v>71</v>
      </c>
      <c r="K62" s="1043">
        <v>13772</v>
      </c>
      <c r="L62" s="758">
        <f>+K62</f>
        <v>13772</v>
      </c>
      <c r="M62" s="431">
        <f>+K62</f>
        <v>13772</v>
      </c>
      <c r="N62" s="528"/>
    </row>
    <row r="63" spans="1:17" s="135" customFormat="1" ht="16.5" customHeight="1" thickBot="1" x14ac:dyDescent="0.25">
      <c r="A63" s="1000"/>
      <c r="B63" s="996"/>
      <c r="C63" s="3"/>
      <c r="D63" s="1013"/>
      <c r="E63" s="782"/>
      <c r="F63" s="771" t="s">
        <v>10</v>
      </c>
      <c r="G63" s="635">
        <f>SUM(G34:G35)</f>
        <v>6970.1</v>
      </c>
      <c r="H63" s="119">
        <f>SUM(H34:H35)</f>
        <v>7030.7000000000007</v>
      </c>
      <c r="I63" s="636">
        <f>SUM(I34:I35)</f>
        <v>6990.1</v>
      </c>
      <c r="J63" s="783"/>
      <c r="K63" s="1023"/>
      <c r="L63" s="1025"/>
      <c r="M63" s="1027"/>
    </row>
    <row r="64" spans="1:17" s="135" customFormat="1" ht="29.25" customHeight="1" x14ac:dyDescent="0.2">
      <c r="A64" s="17" t="s">
        <v>6</v>
      </c>
      <c r="B64" s="994" t="s">
        <v>11</v>
      </c>
      <c r="C64" s="2" t="s">
        <v>11</v>
      </c>
      <c r="D64" s="990" t="s">
        <v>63</v>
      </c>
      <c r="E64" s="244" t="s">
        <v>120</v>
      </c>
      <c r="F64" s="1047" t="s">
        <v>9</v>
      </c>
      <c r="G64" s="821">
        <v>2656.7</v>
      </c>
      <c r="H64" s="164">
        <v>2709.7</v>
      </c>
      <c r="I64" s="1064">
        <v>2720.4</v>
      </c>
      <c r="J64" s="1028" t="s">
        <v>64</v>
      </c>
      <c r="K64" s="1007">
        <v>70</v>
      </c>
      <c r="L64" s="764">
        <v>70</v>
      </c>
      <c r="M64" s="159">
        <v>110</v>
      </c>
      <c r="O64" s="162"/>
    </row>
    <row r="65" spans="1:18" s="135" customFormat="1" ht="30.75" customHeight="1" x14ac:dyDescent="0.2">
      <c r="A65" s="19"/>
      <c r="B65" s="13"/>
      <c r="C65" s="4"/>
      <c r="D65" s="254" t="s">
        <v>21</v>
      </c>
      <c r="E65" s="239" t="s">
        <v>236</v>
      </c>
      <c r="F65" s="1035" t="s">
        <v>97</v>
      </c>
      <c r="G65" s="805">
        <f>739-100-39</f>
        <v>600</v>
      </c>
      <c r="H65" s="806">
        <f>743-100</f>
        <v>643</v>
      </c>
      <c r="I65" s="1019">
        <f>743-100</f>
        <v>643</v>
      </c>
      <c r="J65" s="32" t="s">
        <v>44</v>
      </c>
      <c r="K65" s="413">
        <v>243</v>
      </c>
      <c r="L65" s="60">
        <v>243</v>
      </c>
      <c r="M65" s="1045">
        <v>243</v>
      </c>
      <c r="N65" s="529"/>
      <c r="O65" s="528"/>
      <c r="P65" s="528"/>
      <c r="Q65" s="528"/>
      <c r="R65" s="528"/>
    </row>
    <row r="66" spans="1:18" s="135" customFormat="1" ht="30" customHeight="1" x14ac:dyDescent="0.2">
      <c r="A66" s="18"/>
      <c r="B66" s="995"/>
      <c r="C66" s="128"/>
      <c r="D66" s="254" t="s">
        <v>89</v>
      </c>
      <c r="E66" s="241" t="s">
        <v>121</v>
      </c>
      <c r="F66" s="787" t="s">
        <v>97</v>
      </c>
      <c r="G66" s="1017">
        <v>929.03</v>
      </c>
      <c r="H66" s="806">
        <v>929</v>
      </c>
      <c r="I66" s="1019">
        <v>929</v>
      </c>
      <c r="J66" s="43" t="s">
        <v>58</v>
      </c>
      <c r="K66" s="809">
        <v>3.5</v>
      </c>
      <c r="L66" s="290">
        <v>3.5</v>
      </c>
      <c r="M66" s="653">
        <v>3.5</v>
      </c>
      <c r="N66" s="136"/>
    </row>
    <row r="67" spans="1:18" s="135" customFormat="1" ht="27" customHeight="1" x14ac:dyDescent="0.2">
      <c r="A67" s="18"/>
      <c r="B67" s="995"/>
      <c r="C67" s="128"/>
      <c r="D67" s="97" t="s">
        <v>90</v>
      </c>
      <c r="E67" s="242" t="s">
        <v>121</v>
      </c>
      <c r="F67" s="1035" t="s">
        <v>97</v>
      </c>
      <c r="G67" s="1017">
        <f>129-37</f>
        <v>92</v>
      </c>
      <c r="H67" s="1018">
        <f>129-37</f>
        <v>92</v>
      </c>
      <c r="I67" s="1019">
        <f>129-37</f>
        <v>92</v>
      </c>
      <c r="J67" s="141" t="s">
        <v>43</v>
      </c>
      <c r="K67" s="413">
        <v>27</v>
      </c>
      <c r="L67" s="60">
        <v>27</v>
      </c>
      <c r="M67" s="1026">
        <v>27</v>
      </c>
    </row>
    <row r="68" spans="1:18" s="135" customFormat="1" ht="18.75" customHeight="1" x14ac:dyDescent="0.2">
      <c r="A68" s="18"/>
      <c r="B68" s="995"/>
      <c r="C68" s="128"/>
      <c r="D68" s="254" t="s">
        <v>91</v>
      </c>
      <c r="E68" s="242" t="s">
        <v>121</v>
      </c>
      <c r="F68" s="1035" t="s">
        <v>97</v>
      </c>
      <c r="G68" s="755">
        <v>74</v>
      </c>
      <c r="H68" s="198">
        <v>74</v>
      </c>
      <c r="I68" s="200">
        <v>74</v>
      </c>
      <c r="J68" s="47" t="s">
        <v>43</v>
      </c>
      <c r="K68" s="810">
        <v>32</v>
      </c>
      <c r="L68" s="612">
        <v>32</v>
      </c>
      <c r="M68" s="730">
        <v>32</v>
      </c>
    </row>
    <row r="69" spans="1:18" s="135" customFormat="1" ht="27.75" customHeight="1" x14ac:dyDescent="0.2">
      <c r="A69" s="18"/>
      <c r="B69" s="995"/>
      <c r="C69" s="128"/>
      <c r="D69" s="254" t="s">
        <v>92</v>
      </c>
      <c r="E69" s="239" t="s">
        <v>180</v>
      </c>
      <c r="F69" s="1035" t="s">
        <v>97</v>
      </c>
      <c r="G69" s="1017">
        <f>168-40</f>
        <v>128</v>
      </c>
      <c r="H69" s="786">
        <f>168-40</f>
        <v>128</v>
      </c>
      <c r="I69" s="1019">
        <f>168-40</f>
        <v>128</v>
      </c>
      <c r="J69" s="1009" t="s">
        <v>67</v>
      </c>
      <c r="K69" s="1043">
        <v>10</v>
      </c>
      <c r="L69" s="1044">
        <v>10</v>
      </c>
      <c r="M69" s="65">
        <v>10</v>
      </c>
    </row>
    <row r="70" spans="1:18" s="135" customFormat="1" ht="26.25" customHeight="1" x14ac:dyDescent="0.2">
      <c r="A70" s="18"/>
      <c r="B70" s="995"/>
      <c r="C70" s="128"/>
      <c r="D70" s="1579" t="s">
        <v>132</v>
      </c>
      <c r="E70" s="165" t="s">
        <v>121</v>
      </c>
      <c r="F70" s="1818" t="s">
        <v>97</v>
      </c>
      <c r="G70" s="1017">
        <v>759.6</v>
      </c>
      <c r="H70" s="1018">
        <v>759.6</v>
      </c>
      <c r="I70" s="1019">
        <v>765</v>
      </c>
      <c r="J70" s="1009" t="s">
        <v>127</v>
      </c>
      <c r="K70" s="1043">
        <v>1160</v>
      </c>
      <c r="L70" s="60">
        <v>1200</v>
      </c>
      <c r="M70" s="433">
        <v>1200</v>
      </c>
    </row>
    <row r="71" spans="1:18" s="135" customFormat="1" ht="25.5" customHeight="1" x14ac:dyDescent="0.2">
      <c r="A71" s="18"/>
      <c r="B71" s="995"/>
      <c r="C71" s="128"/>
      <c r="D71" s="1587"/>
      <c r="E71" s="168"/>
      <c r="F71" s="1818"/>
      <c r="G71" s="791"/>
      <c r="H71" s="361"/>
      <c r="I71" s="812"/>
      <c r="J71" s="1009" t="s">
        <v>128</v>
      </c>
      <c r="K71" s="1043">
        <v>480</v>
      </c>
      <c r="L71" s="336">
        <v>500</v>
      </c>
      <c r="M71" s="432">
        <v>500</v>
      </c>
    </row>
    <row r="72" spans="1:18" s="135" customFormat="1" ht="28.5" customHeight="1" x14ac:dyDescent="0.2">
      <c r="A72" s="18"/>
      <c r="B72" s="995"/>
      <c r="C72" s="128"/>
      <c r="D72" s="1587"/>
      <c r="E72" s="168"/>
      <c r="F72" s="1818"/>
      <c r="G72" s="813"/>
      <c r="H72" s="814"/>
      <c r="I72" s="815"/>
      <c r="J72" s="1009" t="s">
        <v>129</v>
      </c>
      <c r="K72" s="1043">
        <v>650</v>
      </c>
      <c r="L72" s="60">
        <v>670</v>
      </c>
      <c r="M72" s="431">
        <v>670</v>
      </c>
    </row>
    <row r="73" spans="1:18" s="135" customFormat="1" ht="17.25" customHeight="1" x14ac:dyDescent="0.2">
      <c r="A73" s="18"/>
      <c r="B73" s="995"/>
      <c r="C73" s="128"/>
      <c r="D73" s="1587"/>
      <c r="E73" s="168"/>
      <c r="F73" s="1818"/>
      <c r="G73" s="791"/>
      <c r="H73" s="361"/>
      <c r="I73" s="816"/>
      <c r="J73" s="1009" t="s">
        <v>272</v>
      </c>
      <c r="K73" s="413">
        <v>30</v>
      </c>
      <c r="L73" s="60">
        <v>30</v>
      </c>
      <c r="M73" s="65">
        <v>30</v>
      </c>
    </row>
    <row r="74" spans="1:18" s="135" customFormat="1" ht="27" customHeight="1" x14ac:dyDescent="0.2">
      <c r="A74" s="18"/>
      <c r="B74" s="995"/>
      <c r="C74" s="128"/>
      <c r="D74" s="1580"/>
      <c r="E74" s="243"/>
      <c r="F74" s="1818"/>
      <c r="G74" s="813"/>
      <c r="H74" s="814"/>
      <c r="I74" s="815"/>
      <c r="J74" s="1009" t="s">
        <v>131</v>
      </c>
      <c r="K74" s="1043">
        <v>3</v>
      </c>
      <c r="L74" s="1044">
        <v>3</v>
      </c>
      <c r="M74" s="731">
        <v>3</v>
      </c>
    </row>
    <row r="75" spans="1:18" s="135" customFormat="1" ht="28.9" customHeight="1" x14ac:dyDescent="0.2">
      <c r="A75" s="18"/>
      <c r="B75" s="995"/>
      <c r="C75" s="128"/>
      <c r="D75" s="254" t="s">
        <v>188</v>
      </c>
      <c r="E75" s="1034" t="s">
        <v>181</v>
      </c>
      <c r="F75" s="1035" t="s">
        <v>97</v>
      </c>
      <c r="G75" s="1017">
        <v>60.4</v>
      </c>
      <c r="H75" s="1018">
        <v>70.400000000000006</v>
      </c>
      <c r="I75" s="1019">
        <v>70.400000000000006</v>
      </c>
      <c r="J75" s="43" t="s">
        <v>185</v>
      </c>
      <c r="K75" s="413">
        <v>186</v>
      </c>
      <c r="L75" s="60">
        <v>192</v>
      </c>
      <c r="M75" s="147">
        <v>192</v>
      </c>
      <c r="N75" s="136"/>
    </row>
    <row r="76" spans="1:18" s="135" customFormat="1" ht="27.75" customHeight="1" x14ac:dyDescent="0.2">
      <c r="A76" s="18"/>
      <c r="B76" s="995"/>
      <c r="C76" s="128"/>
      <c r="D76" s="1012"/>
      <c r="E76" s="157"/>
      <c r="F76" s="817"/>
      <c r="G76" s="791"/>
      <c r="H76" s="361"/>
      <c r="I76" s="1019"/>
      <c r="J76" s="43" t="s">
        <v>186</v>
      </c>
      <c r="K76" s="1029">
        <v>14</v>
      </c>
      <c r="L76" s="61">
        <v>14</v>
      </c>
      <c r="M76" s="147">
        <v>14</v>
      </c>
    </row>
    <row r="77" spans="1:18" s="135" customFormat="1" ht="27.75" customHeight="1" x14ac:dyDescent="0.2">
      <c r="A77" s="18"/>
      <c r="B77" s="995"/>
      <c r="C77" s="128"/>
      <c r="D77" s="1012"/>
      <c r="E77" s="157"/>
      <c r="F77" s="817"/>
      <c r="G77" s="813"/>
      <c r="H77" s="814"/>
      <c r="I77" s="818"/>
      <c r="J77" s="43" t="s">
        <v>162</v>
      </c>
      <c r="K77" s="402">
        <v>110</v>
      </c>
      <c r="L77" s="362">
        <v>112</v>
      </c>
      <c r="M77" s="147">
        <v>112</v>
      </c>
      <c r="N77" s="136"/>
    </row>
    <row r="78" spans="1:18" s="135" customFormat="1" ht="27.75" customHeight="1" x14ac:dyDescent="0.2">
      <c r="A78" s="18"/>
      <c r="B78" s="995"/>
      <c r="C78" s="128"/>
      <c r="D78" s="255"/>
      <c r="E78" s="240"/>
      <c r="F78" s="817"/>
      <c r="G78" s="791"/>
      <c r="H78" s="361"/>
      <c r="I78" s="1019"/>
      <c r="J78" s="43" t="s">
        <v>163</v>
      </c>
      <c r="K78" s="610">
        <v>76</v>
      </c>
      <c r="L78" s="362">
        <v>80</v>
      </c>
      <c r="M78" s="65">
        <v>80</v>
      </c>
    </row>
    <row r="79" spans="1:18" s="135" customFormat="1" ht="39.75" customHeight="1" x14ac:dyDescent="0.2">
      <c r="A79" s="18"/>
      <c r="B79" s="995"/>
      <c r="C79" s="128"/>
      <c r="D79" s="1012" t="s">
        <v>164</v>
      </c>
      <c r="E79" s="241" t="s">
        <v>121</v>
      </c>
      <c r="F79" s="1035" t="s">
        <v>97</v>
      </c>
      <c r="G79" s="770">
        <v>10</v>
      </c>
      <c r="H79" s="198">
        <v>10</v>
      </c>
      <c r="I79" s="757">
        <v>10</v>
      </c>
      <c r="J79" s="43" t="s">
        <v>133</v>
      </c>
      <c r="K79" s="416">
        <v>3</v>
      </c>
      <c r="L79" s="286">
        <v>3</v>
      </c>
      <c r="M79" s="1042">
        <v>3</v>
      </c>
    </row>
    <row r="80" spans="1:18" s="135" customFormat="1" ht="19.5" customHeight="1" x14ac:dyDescent="0.2">
      <c r="A80" s="18"/>
      <c r="B80" s="995"/>
      <c r="C80" s="128"/>
      <c r="D80" s="1579" t="s">
        <v>266</v>
      </c>
      <c r="E80" s="161" t="s">
        <v>121</v>
      </c>
      <c r="F80" s="1036" t="s">
        <v>97</v>
      </c>
      <c r="G80" s="192">
        <v>3.7</v>
      </c>
      <c r="H80" s="193">
        <v>3.7</v>
      </c>
      <c r="I80" s="194">
        <v>9</v>
      </c>
      <c r="J80" s="43" t="s">
        <v>55</v>
      </c>
      <c r="K80" s="610">
        <v>70</v>
      </c>
      <c r="L80" s="612">
        <v>70</v>
      </c>
      <c r="M80" s="730">
        <v>110</v>
      </c>
    </row>
    <row r="81" spans="1:16" s="135" customFormat="1" ht="16.5" customHeight="1" thickBot="1" x14ac:dyDescent="0.25">
      <c r="A81" s="20"/>
      <c r="B81" s="996"/>
      <c r="C81" s="3"/>
      <c r="D81" s="1591"/>
      <c r="E81" s="158"/>
      <c r="F81" s="993" t="s">
        <v>10</v>
      </c>
      <c r="G81" s="113">
        <f>G64</f>
        <v>2656.7</v>
      </c>
      <c r="H81" s="114">
        <f>H64</f>
        <v>2709.7</v>
      </c>
      <c r="I81" s="115">
        <f>I64</f>
        <v>2720.4</v>
      </c>
      <c r="J81" s="33"/>
      <c r="K81" s="779"/>
      <c r="L81" s="613"/>
      <c r="M81" s="614"/>
    </row>
    <row r="82" spans="1:16" s="135" customFormat="1" ht="26.25" customHeight="1" x14ac:dyDescent="0.2">
      <c r="A82" s="1643" t="s">
        <v>6</v>
      </c>
      <c r="B82" s="1646" t="s">
        <v>11</v>
      </c>
      <c r="C82" s="1650" t="s">
        <v>13</v>
      </c>
      <c r="D82" s="1654" t="s">
        <v>47</v>
      </c>
      <c r="E82" s="1656" t="s">
        <v>121</v>
      </c>
      <c r="F82" s="1039" t="s">
        <v>9</v>
      </c>
      <c r="G82" s="536">
        <v>89.9</v>
      </c>
      <c r="H82" s="1059">
        <v>89.9</v>
      </c>
      <c r="I82" s="322">
        <v>89.9</v>
      </c>
      <c r="J82" s="25" t="s">
        <v>46</v>
      </c>
      <c r="K82" s="417">
        <v>9970.7000000000007</v>
      </c>
      <c r="L82" s="149">
        <v>9970.7000000000007</v>
      </c>
      <c r="M82" s="159">
        <v>9970.7000000000007</v>
      </c>
      <c r="N82" s="136"/>
    </row>
    <row r="83" spans="1:16" s="135" customFormat="1" ht="26.25" customHeight="1" x14ac:dyDescent="0.2">
      <c r="A83" s="1644"/>
      <c r="B83" s="1647"/>
      <c r="C83" s="1651"/>
      <c r="D83" s="1654"/>
      <c r="E83" s="1657"/>
      <c r="F83" s="209"/>
      <c r="G83" s="862"/>
      <c r="H83" s="620"/>
      <c r="I83" s="1063"/>
      <c r="J83" s="81" t="s">
        <v>210</v>
      </c>
      <c r="K83" s="774">
        <v>240</v>
      </c>
      <c r="L83" s="103">
        <v>240</v>
      </c>
      <c r="M83" s="1042">
        <v>240</v>
      </c>
      <c r="N83" s="136"/>
    </row>
    <row r="84" spans="1:16" s="135" customFormat="1" ht="27" customHeight="1" x14ac:dyDescent="0.2">
      <c r="A84" s="1644"/>
      <c r="B84" s="1647"/>
      <c r="C84" s="1651"/>
      <c r="D84" s="1654"/>
      <c r="E84" s="1657"/>
      <c r="F84" s="668"/>
      <c r="G84" s="863"/>
      <c r="H84" s="864"/>
      <c r="I84" s="763"/>
      <c r="J84" s="81" t="s">
        <v>211</v>
      </c>
      <c r="K84" s="416">
        <v>143.30000000000001</v>
      </c>
      <c r="L84" s="286">
        <v>143.30000000000001</v>
      </c>
      <c r="M84" s="65">
        <v>143.30000000000001</v>
      </c>
      <c r="N84" s="136"/>
    </row>
    <row r="85" spans="1:16" s="135" customFormat="1" ht="20.25" customHeight="1" x14ac:dyDescent="0.2">
      <c r="A85" s="1644"/>
      <c r="B85" s="1647"/>
      <c r="C85" s="1651"/>
      <c r="D85" s="1654"/>
      <c r="E85" s="1657"/>
      <c r="F85" s="532" t="s">
        <v>9</v>
      </c>
      <c r="G85" s="599">
        <v>10.4</v>
      </c>
      <c r="H85" s="602">
        <v>10.4</v>
      </c>
      <c r="I85" s="865">
        <v>10.4</v>
      </c>
      <c r="J85" s="1627" t="s">
        <v>102</v>
      </c>
      <c r="K85" s="1690">
        <v>152</v>
      </c>
      <c r="L85" s="1820">
        <v>152</v>
      </c>
      <c r="M85" s="1822">
        <v>152</v>
      </c>
    </row>
    <row r="86" spans="1:16" s="135" customFormat="1" ht="15.75" customHeight="1" thickBot="1" x14ac:dyDescent="0.25">
      <c r="A86" s="1645"/>
      <c r="B86" s="1648"/>
      <c r="C86" s="1652"/>
      <c r="D86" s="1655"/>
      <c r="E86" s="1658"/>
      <c r="F86" s="993" t="s">
        <v>10</v>
      </c>
      <c r="G86" s="328">
        <f>SUM(G82:G85)</f>
        <v>100.30000000000001</v>
      </c>
      <c r="H86" s="123">
        <f>SUM(H82:H85)</f>
        <v>100.30000000000001</v>
      </c>
      <c r="I86" s="115">
        <f>SUM(I82:I85)</f>
        <v>100.30000000000001</v>
      </c>
      <c r="J86" s="1600"/>
      <c r="K86" s="1691"/>
      <c r="L86" s="1821"/>
      <c r="M86" s="1823"/>
    </row>
    <row r="87" spans="1:16" s="135" customFormat="1" ht="22.5" customHeight="1" x14ac:dyDescent="0.2">
      <c r="A87" s="131" t="s">
        <v>6</v>
      </c>
      <c r="B87" s="995" t="s">
        <v>11</v>
      </c>
      <c r="C87" s="1032" t="s">
        <v>22</v>
      </c>
      <c r="D87" s="1588" t="s">
        <v>53</v>
      </c>
      <c r="E87" s="152" t="s">
        <v>121</v>
      </c>
      <c r="F87" s="27" t="s">
        <v>9</v>
      </c>
      <c r="G87" s="777">
        <v>135.1</v>
      </c>
      <c r="H87" s="59">
        <v>135.1</v>
      </c>
      <c r="I87" s="90">
        <v>135.1</v>
      </c>
      <c r="J87" s="1589" t="s">
        <v>54</v>
      </c>
      <c r="K87" s="509">
        <v>2041</v>
      </c>
      <c r="L87" s="509">
        <v>2041</v>
      </c>
      <c r="M87" s="510">
        <v>2041</v>
      </c>
    </row>
    <row r="88" spans="1:16" s="135" customFormat="1" ht="16.5" customHeight="1" thickBot="1" x14ac:dyDescent="0.25">
      <c r="A88" s="131"/>
      <c r="B88" s="995"/>
      <c r="C88" s="1032"/>
      <c r="D88" s="1587"/>
      <c r="E88" s="86"/>
      <c r="F88" s="993" t="s">
        <v>10</v>
      </c>
      <c r="G88" s="328">
        <f t="shared" ref="G88:I88" si="1">+G87</f>
        <v>135.1</v>
      </c>
      <c r="H88" s="114">
        <f t="shared" si="1"/>
        <v>135.1</v>
      </c>
      <c r="I88" s="124">
        <f t="shared" si="1"/>
        <v>135.1</v>
      </c>
      <c r="J88" s="1590"/>
      <c r="K88" s="760"/>
      <c r="L88" s="991"/>
      <c r="M88" s="469"/>
    </row>
    <row r="89" spans="1:16" s="135" customFormat="1" ht="39.75" customHeight="1" x14ac:dyDescent="0.2">
      <c r="A89" s="17" t="s">
        <v>6</v>
      </c>
      <c r="B89" s="137" t="s">
        <v>11</v>
      </c>
      <c r="C89" s="63" t="s">
        <v>34</v>
      </c>
      <c r="D89" s="1588" t="s">
        <v>70</v>
      </c>
      <c r="E89" s="87" t="s">
        <v>74</v>
      </c>
      <c r="F89" s="68" t="s">
        <v>40</v>
      </c>
      <c r="G89" s="860">
        <v>33</v>
      </c>
      <c r="H89" s="118"/>
      <c r="I89" s="683"/>
      <c r="J89" s="160" t="s">
        <v>137</v>
      </c>
      <c r="K89" s="417">
        <v>100</v>
      </c>
      <c r="L89" s="1003"/>
      <c r="M89" s="1050"/>
    </row>
    <row r="90" spans="1:16" s="135" customFormat="1" ht="26.25" customHeight="1" x14ac:dyDescent="0.2">
      <c r="A90" s="18"/>
      <c r="B90" s="29"/>
      <c r="C90" s="64"/>
      <c r="D90" s="1587"/>
      <c r="E90" s="267" t="s">
        <v>120</v>
      </c>
      <c r="F90" s="1054" t="s">
        <v>9</v>
      </c>
      <c r="G90" s="599"/>
      <c r="H90" s="749">
        <v>3</v>
      </c>
      <c r="I90" s="275">
        <v>3</v>
      </c>
      <c r="J90" s="48" t="s">
        <v>156</v>
      </c>
      <c r="K90" s="413">
        <v>100</v>
      </c>
      <c r="L90" s="60">
        <v>100</v>
      </c>
      <c r="M90" s="147">
        <v>100</v>
      </c>
    </row>
    <row r="91" spans="1:16" s="135" customFormat="1" ht="27.75" customHeight="1" x14ac:dyDescent="0.2">
      <c r="A91" s="18"/>
      <c r="B91" s="29"/>
      <c r="C91" s="64"/>
      <c r="D91" s="1587"/>
      <c r="E91" s="88"/>
      <c r="F91" s="1053" t="s">
        <v>40</v>
      </c>
      <c r="G91" s="751">
        <v>3.2</v>
      </c>
      <c r="H91" s="1044"/>
      <c r="I91" s="861"/>
      <c r="J91" s="141" t="s">
        <v>175</v>
      </c>
      <c r="K91" s="413">
        <v>100</v>
      </c>
      <c r="L91" s="292"/>
      <c r="M91" s="147"/>
    </row>
    <row r="92" spans="1:16" s="135" customFormat="1" ht="28.5" customHeight="1" x14ac:dyDescent="0.2">
      <c r="A92" s="18"/>
      <c r="B92" s="29"/>
      <c r="C92" s="64"/>
      <c r="D92" s="1587"/>
      <c r="E92" s="88"/>
      <c r="F92" s="822"/>
      <c r="G92" s="823"/>
      <c r="H92" s="824"/>
      <c r="I92" s="825"/>
      <c r="J92" s="1592" t="s">
        <v>134</v>
      </c>
      <c r="K92" s="1022">
        <v>35</v>
      </c>
      <c r="L92" s="1024">
        <v>35</v>
      </c>
      <c r="M92" s="1045">
        <v>35</v>
      </c>
      <c r="N92" s="1826"/>
      <c r="O92" s="1827"/>
      <c r="P92" s="136"/>
    </row>
    <row r="93" spans="1:16" s="135" customFormat="1" ht="17.25" customHeight="1" thickBot="1" x14ac:dyDescent="0.25">
      <c r="A93" s="18"/>
      <c r="B93" s="29"/>
      <c r="C93" s="64"/>
      <c r="D93" s="1591"/>
      <c r="E93" s="88"/>
      <c r="F93" s="993" t="s">
        <v>10</v>
      </c>
      <c r="G93" s="328">
        <f t="shared" ref="G93:I93" si="2">SUM(G89:G92)</f>
        <v>36.200000000000003</v>
      </c>
      <c r="H93" s="114">
        <f t="shared" si="2"/>
        <v>3</v>
      </c>
      <c r="I93" s="115">
        <f t="shared" si="2"/>
        <v>3</v>
      </c>
      <c r="J93" s="1593"/>
      <c r="K93" s="1010"/>
      <c r="L93" s="991"/>
      <c r="M93" s="1027"/>
    </row>
    <row r="94" spans="1:16" s="135" customFormat="1" ht="33.75" customHeight="1" x14ac:dyDescent="0.2">
      <c r="A94" s="1702" t="s">
        <v>6</v>
      </c>
      <c r="B94" s="1646" t="s">
        <v>11</v>
      </c>
      <c r="C94" s="1704" t="s">
        <v>49</v>
      </c>
      <c r="D94" s="1706" t="s">
        <v>93</v>
      </c>
      <c r="E94" s="152" t="s">
        <v>121</v>
      </c>
      <c r="F94" s="68" t="s">
        <v>9</v>
      </c>
      <c r="G94" s="718">
        <v>18.5</v>
      </c>
      <c r="H94" s="719">
        <v>19.899999999999999</v>
      </c>
      <c r="I94" s="90">
        <v>2</v>
      </c>
      <c r="J94" s="1599" t="s">
        <v>94</v>
      </c>
      <c r="K94" s="1007">
        <v>100</v>
      </c>
      <c r="L94" s="764">
        <v>100</v>
      </c>
      <c r="M94" s="1050">
        <v>100</v>
      </c>
      <c r="N94" s="405"/>
      <c r="O94" s="406"/>
    </row>
    <row r="95" spans="1:16" s="135" customFormat="1" ht="13.5" customHeight="1" thickBot="1" x14ac:dyDescent="0.25">
      <c r="A95" s="1703"/>
      <c r="B95" s="1648"/>
      <c r="C95" s="1705"/>
      <c r="D95" s="1707"/>
      <c r="E95" s="89"/>
      <c r="F95" s="172" t="s">
        <v>10</v>
      </c>
      <c r="G95" s="622">
        <f>+G94</f>
        <v>18.5</v>
      </c>
      <c r="H95" s="123">
        <f>+H94</f>
        <v>19.899999999999999</v>
      </c>
      <c r="I95" s="124">
        <f>+I94</f>
        <v>2</v>
      </c>
      <c r="J95" s="1600"/>
      <c r="K95" s="760"/>
      <c r="L95" s="991"/>
      <c r="M95" s="1027"/>
    </row>
    <row r="96" spans="1:16" s="135" customFormat="1" ht="18.75" customHeight="1" x14ac:dyDescent="0.2">
      <c r="A96" s="1702" t="s">
        <v>6</v>
      </c>
      <c r="B96" s="1646" t="s">
        <v>11</v>
      </c>
      <c r="C96" s="1001" t="s">
        <v>50</v>
      </c>
      <c r="D96" s="1706" t="s">
        <v>260</v>
      </c>
      <c r="E96" s="152" t="s">
        <v>122</v>
      </c>
      <c r="F96" s="68" t="s">
        <v>9</v>
      </c>
      <c r="G96" s="778">
        <v>50</v>
      </c>
      <c r="H96" s="768"/>
      <c r="I96" s="769"/>
      <c r="J96" s="1005" t="s">
        <v>215</v>
      </c>
      <c r="K96" s="1007">
        <v>100</v>
      </c>
      <c r="L96" s="1003"/>
      <c r="M96" s="1050"/>
    </row>
    <row r="97" spans="1:15" s="135" customFormat="1" ht="16.5" customHeight="1" thickBot="1" x14ac:dyDescent="0.25">
      <c r="A97" s="1703"/>
      <c r="B97" s="1648"/>
      <c r="C97" s="1002"/>
      <c r="D97" s="1707"/>
      <c r="E97" s="89"/>
      <c r="F97" s="172" t="s">
        <v>10</v>
      </c>
      <c r="G97" s="122">
        <f>G96</f>
        <v>50</v>
      </c>
      <c r="H97" s="123">
        <f>H96</f>
        <v>0</v>
      </c>
      <c r="I97" s="124">
        <f>I96</f>
        <v>0</v>
      </c>
      <c r="J97" s="1010"/>
      <c r="K97" s="760"/>
      <c r="L97" s="991"/>
      <c r="M97" s="1027"/>
    </row>
    <row r="98" spans="1:15" s="135" customFormat="1" ht="18" customHeight="1" x14ac:dyDescent="0.2">
      <c r="A98" s="1756" t="s">
        <v>6</v>
      </c>
      <c r="B98" s="1647" t="s">
        <v>11</v>
      </c>
      <c r="C98" s="1824" t="s">
        <v>117</v>
      </c>
      <c r="D98" s="1825" t="s">
        <v>242</v>
      </c>
      <c r="E98" s="165" t="s">
        <v>121</v>
      </c>
      <c r="F98" s="1055" t="s">
        <v>40</v>
      </c>
      <c r="G98" s="536">
        <v>250</v>
      </c>
      <c r="H98" s="521"/>
      <c r="I98" s="189"/>
      <c r="J98" s="1601" t="s">
        <v>215</v>
      </c>
      <c r="K98" s="1568">
        <v>100</v>
      </c>
      <c r="L98" s="1828"/>
      <c r="M98" s="1830"/>
    </row>
    <row r="99" spans="1:15" s="135" customFormat="1" ht="15" customHeight="1" thickBot="1" x14ac:dyDescent="0.25">
      <c r="A99" s="1703"/>
      <c r="B99" s="1648"/>
      <c r="C99" s="1705"/>
      <c r="D99" s="1707"/>
      <c r="E99" s="165"/>
      <c r="F99" s="74" t="s">
        <v>10</v>
      </c>
      <c r="G99" s="328">
        <f>+G98</f>
        <v>250</v>
      </c>
      <c r="H99" s="114">
        <f>+H98</f>
        <v>0</v>
      </c>
      <c r="I99" s="115">
        <f>+I98</f>
        <v>0</v>
      </c>
      <c r="J99" s="1600"/>
      <c r="K99" s="1569"/>
      <c r="L99" s="1829"/>
      <c r="M99" s="1831"/>
      <c r="N99" s="408"/>
      <c r="O99" s="408"/>
    </row>
    <row r="100" spans="1:15" s="135" customFormat="1" ht="15" customHeight="1" thickBot="1" x14ac:dyDescent="0.25">
      <c r="A100" s="50" t="s">
        <v>6</v>
      </c>
      <c r="B100" s="7" t="s">
        <v>11</v>
      </c>
      <c r="C100" s="1583" t="s">
        <v>14</v>
      </c>
      <c r="D100" s="1584"/>
      <c r="E100" s="1584"/>
      <c r="F100" s="1584"/>
      <c r="G100" s="143">
        <f>+G63+G81+G86+G88+G93+G95+G99+G97</f>
        <v>10216.9</v>
      </c>
      <c r="H100" s="145">
        <f>+H63+H81+H86+H88+H93+H95+H99</f>
        <v>9998.7000000000007</v>
      </c>
      <c r="I100" s="144">
        <f>+I63+I81+I86+I88+I93+I95+I99</f>
        <v>9950.9</v>
      </c>
      <c r="J100" s="1585"/>
      <c r="K100" s="1586"/>
      <c r="L100" s="1586"/>
      <c r="M100" s="1832"/>
      <c r="N100" s="408"/>
      <c r="O100" s="408"/>
    </row>
    <row r="101" spans="1:15" s="135" customFormat="1" ht="16.149999999999999" customHeight="1" thickBot="1" x14ac:dyDescent="0.25">
      <c r="A101" s="21" t="s">
        <v>6</v>
      </c>
      <c r="B101" s="51" t="s">
        <v>13</v>
      </c>
      <c r="C101" s="1577" t="s">
        <v>76</v>
      </c>
      <c r="D101" s="1578"/>
      <c r="E101" s="1578"/>
      <c r="F101" s="1578"/>
      <c r="G101" s="1578"/>
      <c r="H101" s="1578"/>
      <c r="I101" s="1578"/>
      <c r="J101" s="1578"/>
      <c r="K101" s="1578"/>
      <c r="L101" s="1578"/>
      <c r="M101" s="1819"/>
      <c r="N101" s="407"/>
      <c r="O101" s="408"/>
    </row>
    <row r="102" spans="1:15" s="135" customFormat="1" ht="15" customHeight="1" x14ac:dyDescent="0.2">
      <c r="A102" s="125" t="s">
        <v>6</v>
      </c>
      <c r="B102" s="126" t="s">
        <v>13</v>
      </c>
      <c r="C102" s="127" t="s">
        <v>6</v>
      </c>
      <c r="D102" s="1786" t="s">
        <v>77</v>
      </c>
      <c r="E102" s="184"/>
      <c r="F102" s="153" t="s">
        <v>9</v>
      </c>
      <c r="G102" s="830">
        <v>168.9</v>
      </c>
      <c r="H102" s="641">
        <v>1513</v>
      </c>
      <c r="I102" s="652">
        <v>5212.3999999999996</v>
      </c>
      <c r="J102" s="187"/>
      <c r="K102" s="1005"/>
      <c r="L102" s="1003"/>
      <c r="M102" s="1050"/>
      <c r="N102" s="408"/>
      <c r="O102" s="408"/>
    </row>
    <row r="103" spans="1:15" s="135" customFormat="1" ht="14.25" customHeight="1" x14ac:dyDescent="0.2">
      <c r="A103" s="125"/>
      <c r="B103" s="126"/>
      <c r="C103" s="127"/>
      <c r="D103" s="1787"/>
      <c r="E103" s="195"/>
      <c r="F103" s="535" t="s">
        <v>59</v>
      </c>
      <c r="G103" s="830"/>
      <c r="H103" s="641">
        <v>3050</v>
      </c>
      <c r="I103" s="652"/>
      <c r="J103" s="49"/>
      <c r="K103" s="1049"/>
      <c r="L103" s="1004"/>
      <c r="M103" s="1026"/>
      <c r="N103" s="408"/>
      <c r="O103" s="408"/>
    </row>
    <row r="104" spans="1:15" s="135" customFormat="1" ht="15" customHeight="1" x14ac:dyDescent="0.2">
      <c r="A104" s="125"/>
      <c r="B104" s="126"/>
      <c r="C104" s="127"/>
      <c r="D104" s="827"/>
      <c r="E104" s="828"/>
      <c r="F104" s="440" t="s">
        <v>24</v>
      </c>
      <c r="G104" s="837">
        <v>300</v>
      </c>
      <c r="H104" s="641">
        <v>2662</v>
      </c>
      <c r="I104" s="652">
        <v>962.1</v>
      </c>
      <c r="J104" s="1052"/>
      <c r="K104" s="1049"/>
      <c r="L104" s="1020"/>
      <c r="M104" s="1026"/>
      <c r="N104" s="408"/>
      <c r="O104" s="829"/>
    </row>
    <row r="105" spans="1:15" s="135" customFormat="1" ht="14.25" customHeight="1" x14ac:dyDescent="0.2">
      <c r="A105" s="131"/>
      <c r="B105" s="995"/>
      <c r="C105" s="127"/>
      <c r="D105" s="254" t="s">
        <v>116</v>
      </c>
      <c r="E105" s="344" t="s">
        <v>120</v>
      </c>
      <c r="F105" s="1016" t="s">
        <v>97</v>
      </c>
      <c r="G105" s="831">
        <v>93.9</v>
      </c>
      <c r="H105" s="198">
        <v>950</v>
      </c>
      <c r="I105" s="757">
        <v>2896.5</v>
      </c>
      <c r="J105" s="76" t="s">
        <v>86</v>
      </c>
      <c r="K105" s="52">
        <v>1</v>
      </c>
      <c r="L105" s="292"/>
      <c r="M105" s="147"/>
      <c r="N105" s="408"/>
      <c r="O105" s="408"/>
    </row>
    <row r="106" spans="1:15" s="135" customFormat="1" ht="13.5" customHeight="1" x14ac:dyDescent="0.2">
      <c r="A106" s="131"/>
      <c r="B106" s="995"/>
      <c r="C106" s="127"/>
      <c r="D106" s="1012"/>
      <c r="E106" s="674" t="s">
        <v>23</v>
      </c>
      <c r="F106" s="1016" t="s">
        <v>99</v>
      </c>
      <c r="G106" s="755"/>
      <c r="H106" s="198">
        <v>1550</v>
      </c>
      <c r="I106" s="757"/>
      <c r="J106" s="1009" t="s">
        <v>152</v>
      </c>
      <c r="K106" s="1043">
        <v>4</v>
      </c>
      <c r="L106" s="1044">
        <v>74</v>
      </c>
      <c r="M106" s="1045">
        <v>100</v>
      </c>
      <c r="N106" s="408"/>
      <c r="O106" s="408"/>
    </row>
    <row r="107" spans="1:15" s="135" customFormat="1" ht="6.75" customHeight="1" x14ac:dyDescent="0.2">
      <c r="A107" s="131"/>
      <c r="B107" s="995"/>
      <c r="C107" s="127"/>
      <c r="D107" s="255"/>
      <c r="E107" s="261"/>
      <c r="F107" s="1016" t="s">
        <v>100</v>
      </c>
      <c r="G107" s="755">
        <v>300</v>
      </c>
      <c r="H107" s="198">
        <v>1700</v>
      </c>
      <c r="I107" s="757"/>
      <c r="J107" s="1006"/>
      <c r="K107" s="1008"/>
      <c r="L107" s="759"/>
      <c r="M107" s="1051"/>
      <c r="N107" s="408"/>
      <c r="O107" s="408"/>
    </row>
    <row r="108" spans="1:15" s="135" customFormat="1" ht="31.5" customHeight="1" x14ac:dyDescent="0.2">
      <c r="A108" s="131"/>
      <c r="B108" s="995"/>
      <c r="C108" s="127"/>
      <c r="D108" s="1579" t="s">
        <v>203</v>
      </c>
      <c r="E108" s="348" t="s">
        <v>244</v>
      </c>
      <c r="F108" s="832" t="s">
        <v>97</v>
      </c>
      <c r="G108" s="202">
        <f>90.8-40.8</f>
        <v>50</v>
      </c>
      <c r="H108" s="201">
        <v>38</v>
      </c>
      <c r="I108" s="200">
        <v>100</v>
      </c>
      <c r="J108" s="76" t="s">
        <v>204</v>
      </c>
      <c r="K108" s="413">
        <v>1</v>
      </c>
      <c r="L108" s="341"/>
      <c r="M108" s="403"/>
      <c r="N108" s="408"/>
      <c r="O108" s="408"/>
    </row>
    <row r="109" spans="1:15" s="135" customFormat="1" ht="25.5" customHeight="1" x14ac:dyDescent="0.2">
      <c r="A109" s="131"/>
      <c r="B109" s="995"/>
      <c r="C109" s="127"/>
      <c r="D109" s="1587"/>
      <c r="E109" s="659" t="s">
        <v>120</v>
      </c>
      <c r="F109" s="1075"/>
      <c r="G109" s="1079"/>
      <c r="H109" s="1079"/>
      <c r="I109" s="1078"/>
      <c r="J109" s="76" t="s">
        <v>205</v>
      </c>
      <c r="K109" s="775"/>
      <c r="L109" s="60">
        <v>1</v>
      </c>
      <c r="M109" s="403"/>
      <c r="N109" s="408"/>
      <c r="O109" s="408"/>
    </row>
    <row r="110" spans="1:15" s="135" customFormat="1" ht="16.5" customHeight="1" x14ac:dyDescent="0.2">
      <c r="A110" s="131"/>
      <c r="B110" s="995"/>
      <c r="C110" s="127"/>
      <c r="D110" s="1580"/>
      <c r="E110" s="261" t="s">
        <v>23</v>
      </c>
      <c r="F110" s="1075"/>
      <c r="G110" s="1076"/>
      <c r="H110" s="1077"/>
      <c r="I110" s="1078"/>
      <c r="J110" s="1072" t="s">
        <v>86</v>
      </c>
      <c r="K110" s="776"/>
      <c r="L110" s="1074"/>
      <c r="M110" s="1073">
        <v>1</v>
      </c>
      <c r="N110" s="408"/>
      <c r="O110" s="408"/>
    </row>
    <row r="111" spans="1:15" s="135" customFormat="1" ht="41.25" customHeight="1" x14ac:dyDescent="0.2">
      <c r="A111" s="131"/>
      <c r="B111" s="995"/>
      <c r="C111" s="127"/>
      <c r="D111" s="97" t="s">
        <v>87</v>
      </c>
      <c r="E111" s="353" t="s">
        <v>154</v>
      </c>
      <c r="F111" s="832" t="s">
        <v>97</v>
      </c>
      <c r="G111" s="833">
        <v>25</v>
      </c>
      <c r="H111" s="838">
        <v>25</v>
      </c>
      <c r="I111" s="200"/>
      <c r="J111" s="76" t="s">
        <v>86</v>
      </c>
      <c r="K111" s="632"/>
      <c r="L111" s="60">
        <v>1</v>
      </c>
      <c r="M111" s="403"/>
      <c r="N111" s="408"/>
      <c r="O111" s="408"/>
    </row>
    <row r="112" spans="1:15" s="135" customFormat="1" ht="12" customHeight="1" x14ac:dyDescent="0.2">
      <c r="A112" s="131"/>
      <c r="B112" s="995"/>
      <c r="C112" s="127"/>
      <c r="D112" s="1579" t="s">
        <v>82</v>
      </c>
      <c r="E112" s="134" t="s">
        <v>23</v>
      </c>
      <c r="F112" s="832" t="s">
        <v>97</v>
      </c>
      <c r="G112" s="202"/>
      <c r="H112" s="201">
        <v>500</v>
      </c>
      <c r="I112" s="200">
        <v>2215.9</v>
      </c>
      <c r="J112" s="1592" t="s">
        <v>152</v>
      </c>
      <c r="K112" s="1071"/>
      <c r="L112" s="1080">
        <v>35</v>
      </c>
      <c r="M112" s="1081">
        <v>70</v>
      </c>
      <c r="N112" s="408"/>
      <c r="O112" s="408"/>
    </row>
    <row r="113" spans="1:15" s="135" customFormat="1" ht="15" customHeight="1" x14ac:dyDescent="0.2">
      <c r="A113" s="131"/>
      <c r="B113" s="995"/>
      <c r="C113" s="127"/>
      <c r="D113" s="1580"/>
      <c r="E113" s="181" t="s">
        <v>120</v>
      </c>
      <c r="F113" s="832" t="s">
        <v>99</v>
      </c>
      <c r="G113" s="202"/>
      <c r="H113" s="201">
        <v>1500</v>
      </c>
      <c r="I113" s="200"/>
      <c r="J113" s="1763"/>
      <c r="K113" s="1082">
        <v>30</v>
      </c>
      <c r="L113" s="1083">
        <v>100</v>
      </c>
      <c r="M113" s="186"/>
      <c r="N113" s="408"/>
      <c r="O113" s="408"/>
    </row>
    <row r="114" spans="1:15" s="135" customFormat="1" ht="22.5" customHeight="1" x14ac:dyDescent="0.2">
      <c r="A114" s="131"/>
      <c r="B114" s="995"/>
      <c r="C114" s="127"/>
      <c r="D114" s="1579" t="s">
        <v>84</v>
      </c>
      <c r="E114" s="1788" t="s">
        <v>153</v>
      </c>
      <c r="F114" s="834" t="s">
        <v>100</v>
      </c>
      <c r="G114" s="835"/>
      <c r="H114" s="836">
        <v>962</v>
      </c>
      <c r="I114" s="204">
        <v>962.1</v>
      </c>
      <c r="J114" s="1009" t="s">
        <v>152</v>
      </c>
      <c r="K114" s="1043"/>
      <c r="L114" s="1044">
        <v>50</v>
      </c>
      <c r="M114" s="1030">
        <v>100</v>
      </c>
      <c r="N114" s="408"/>
      <c r="O114" s="408"/>
    </row>
    <row r="115" spans="1:15" s="135" customFormat="1" ht="14.25" customHeight="1" thickBot="1" x14ac:dyDescent="0.25">
      <c r="A115" s="105"/>
      <c r="B115" s="106"/>
      <c r="C115" s="859"/>
      <c r="D115" s="1591"/>
      <c r="E115" s="1789"/>
      <c r="F115" s="31" t="s">
        <v>10</v>
      </c>
      <c r="G115" s="338">
        <f>SUM(G102:G104)</f>
        <v>468.9</v>
      </c>
      <c r="H115" s="401">
        <f>SUM(H102:H104)</f>
        <v>7225</v>
      </c>
      <c r="I115" s="400">
        <f>SUM(I102:I104)</f>
        <v>6174.5</v>
      </c>
      <c r="J115" s="826"/>
      <c r="K115" s="760"/>
      <c r="L115" s="991"/>
      <c r="M115" s="1027"/>
    </row>
    <row r="116" spans="1:15" s="135" customFormat="1" ht="15" customHeight="1" x14ac:dyDescent="0.2">
      <c r="A116" s="22" t="s">
        <v>6</v>
      </c>
      <c r="B116" s="14" t="s">
        <v>13</v>
      </c>
      <c r="C116" s="6" t="s">
        <v>11</v>
      </c>
      <c r="D116" s="1786" t="s">
        <v>81</v>
      </c>
      <c r="E116" s="423"/>
      <c r="F116" s="94" t="s">
        <v>9</v>
      </c>
      <c r="G116" s="841">
        <v>1382.2</v>
      </c>
      <c r="H116" s="842">
        <v>1169.5999999999999</v>
      </c>
      <c r="I116" s="844">
        <v>1090.7</v>
      </c>
      <c r="J116" s="187"/>
      <c r="K116" s="839"/>
      <c r="L116" s="840"/>
      <c r="M116" s="190"/>
      <c r="N116" s="549"/>
    </row>
    <row r="117" spans="1:15" s="135" customFormat="1" ht="25.5" customHeight="1" x14ac:dyDescent="0.2">
      <c r="A117" s="125"/>
      <c r="B117" s="126"/>
      <c r="C117" s="127"/>
      <c r="D117" s="1790"/>
      <c r="E117" s="357"/>
      <c r="F117" s="1048" t="s">
        <v>40</v>
      </c>
      <c r="G117" s="845">
        <v>213.2</v>
      </c>
      <c r="H117" s="843"/>
      <c r="I117" s="846"/>
      <c r="J117" s="1052"/>
      <c r="K117" s="188"/>
      <c r="L117" s="185"/>
      <c r="M117" s="186"/>
      <c r="N117" s="549"/>
    </row>
    <row r="118" spans="1:15" s="135" customFormat="1" ht="40.5" customHeight="1" x14ac:dyDescent="0.2">
      <c r="A118" s="125"/>
      <c r="B118" s="126"/>
      <c r="C118" s="127"/>
      <c r="D118" s="1579" t="s">
        <v>37</v>
      </c>
      <c r="E118" s="424" t="s">
        <v>121</v>
      </c>
      <c r="F118" s="1016" t="s">
        <v>97</v>
      </c>
      <c r="G118" s="805">
        <v>66.8</v>
      </c>
      <c r="H118" s="806">
        <v>66.8</v>
      </c>
      <c r="I118" s="847">
        <v>66.8</v>
      </c>
      <c r="J118" s="70" t="s">
        <v>88</v>
      </c>
      <c r="K118" s="729">
        <v>100</v>
      </c>
      <c r="L118" s="759">
        <v>100</v>
      </c>
      <c r="M118" s="1051">
        <v>100</v>
      </c>
      <c r="N118" s="528"/>
      <c r="O118" s="162"/>
    </row>
    <row r="119" spans="1:15" s="135" customFormat="1" ht="41.25" customHeight="1" x14ac:dyDescent="0.2">
      <c r="A119" s="125"/>
      <c r="B119" s="126"/>
      <c r="C119" s="127"/>
      <c r="D119" s="1587"/>
      <c r="E119" s="1014"/>
      <c r="F119" s="787" t="s">
        <v>97</v>
      </c>
      <c r="G119" s="1017">
        <v>59.2</v>
      </c>
      <c r="H119" s="806">
        <v>59.2</v>
      </c>
      <c r="I119" s="847">
        <v>59.2</v>
      </c>
      <c r="J119" s="70" t="s">
        <v>222</v>
      </c>
      <c r="K119" s="729">
        <v>100</v>
      </c>
      <c r="L119" s="759">
        <v>100</v>
      </c>
      <c r="M119" s="1051">
        <v>100</v>
      </c>
      <c r="N119" s="528"/>
      <c r="O119" s="162"/>
    </row>
    <row r="120" spans="1:15" s="135" customFormat="1" ht="24" customHeight="1" x14ac:dyDescent="0.2">
      <c r="A120" s="125"/>
      <c r="B120" s="126"/>
      <c r="C120" s="127"/>
      <c r="D120" s="357"/>
      <c r="E120" s="361"/>
      <c r="F120" s="1016" t="s">
        <v>98</v>
      </c>
      <c r="G120" s="811">
        <v>25</v>
      </c>
      <c r="H120" s="361"/>
      <c r="I120" s="1019"/>
      <c r="J120" s="547" t="s">
        <v>119</v>
      </c>
      <c r="K120" s="728">
        <v>1</v>
      </c>
      <c r="L120" s="1044"/>
      <c r="M120" s="1045"/>
      <c r="N120" s="136"/>
    </row>
    <row r="121" spans="1:15" s="135" customFormat="1" ht="4.5" customHeight="1" x14ac:dyDescent="0.2">
      <c r="A121" s="125"/>
      <c r="B121" s="126"/>
      <c r="C121" s="127"/>
      <c r="D121" s="357"/>
      <c r="E121" s="361"/>
      <c r="F121" s="787"/>
      <c r="G121" s="1017"/>
      <c r="H121" s="361"/>
      <c r="I121" s="1019"/>
      <c r="J121" s="183"/>
      <c r="K121" s="754"/>
      <c r="L121" s="759"/>
      <c r="M121" s="1051"/>
      <c r="N121" s="136"/>
    </row>
    <row r="122" spans="1:15" s="135" customFormat="1" ht="15.75" customHeight="1" x14ac:dyDescent="0.2">
      <c r="A122" s="125"/>
      <c r="B122" s="126"/>
      <c r="C122" s="127"/>
      <c r="D122" s="357"/>
      <c r="E122" s="361"/>
      <c r="F122" s="1016" t="s">
        <v>98</v>
      </c>
      <c r="G122" s="1017">
        <v>107.9</v>
      </c>
      <c r="H122" s="361"/>
      <c r="I122" s="816"/>
      <c r="J122" s="1836" t="s">
        <v>144</v>
      </c>
      <c r="K122" s="1043">
        <v>100</v>
      </c>
      <c r="L122" s="254"/>
      <c r="M122" s="730"/>
      <c r="N122" s="136"/>
    </row>
    <row r="123" spans="1:15" s="135" customFormat="1" ht="24" customHeight="1" x14ac:dyDescent="0.2">
      <c r="A123" s="125"/>
      <c r="B123" s="126"/>
      <c r="C123" s="127"/>
      <c r="D123" s="357"/>
      <c r="E123" s="361"/>
      <c r="F123" s="1016"/>
      <c r="G123" s="1017"/>
      <c r="H123" s="361"/>
      <c r="I123" s="816"/>
      <c r="J123" s="1837"/>
      <c r="K123" s="48"/>
      <c r="L123" s="255"/>
      <c r="M123" s="731"/>
      <c r="N123" s="136"/>
    </row>
    <row r="124" spans="1:15" s="135" customFormat="1" ht="28.5" customHeight="1" x14ac:dyDescent="0.2">
      <c r="A124" s="125"/>
      <c r="B124" s="126"/>
      <c r="C124" s="127"/>
      <c r="D124" s="357"/>
      <c r="E124" s="361"/>
      <c r="F124" s="415" t="s">
        <v>97</v>
      </c>
      <c r="G124" s="202">
        <v>37.799999999999997</v>
      </c>
      <c r="H124" s="848"/>
      <c r="I124" s="812"/>
      <c r="J124" s="542" t="s">
        <v>165</v>
      </c>
      <c r="K124" s="404">
        <v>100</v>
      </c>
      <c r="L124" s="351"/>
      <c r="M124" s="403"/>
      <c r="N124" s="136"/>
    </row>
    <row r="125" spans="1:15" s="135" customFormat="1" ht="41.25" customHeight="1" x14ac:dyDescent="0.2">
      <c r="A125" s="125"/>
      <c r="B125" s="126"/>
      <c r="C125" s="127"/>
      <c r="D125" s="357"/>
      <c r="E125" s="361"/>
      <c r="F125" s="1016" t="s">
        <v>97</v>
      </c>
      <c r="G125" s="1017">
        <v>270</v>
      </c>
      <c r="H125" s="361"/>
      <c r="I125" s="816"/>
      <c r="J125" s="541" t="s">
        <v>248</v>
      </c>
      <c r="K125" s="402">
        <v>100</v>
      </c>
      <c r="L125" s="319"/>
      <c r="M125" s="65"/>
      <c r="N125" s="136"/>
    </row>
    <row r="126" spans="1:15" s="135" customFormat="1" ht="25.5" customHeight="1" x14ac:dyDescent="0.2">
      <c r="A126" s="125"/>
      <c r="B126" s="126"/>
      <c r="C126" s="127"/>
      <c r="D126" s="357"/>
      <c r="E126" s="361"/>
      <c r="F126" s="415" t="s">
        <v>97</v>
      </c>
      <c r="G126" s="850">
        <v>10.8</v>
      </c>
      <c r="H126" s="848">
        <v>6.2</v>
      </c>
      <c r="I126" s="812">
        <v>6.2</v>
      </c>
      <c r="J126" s="884" t="s">
        <v>252</v>
      </c>
      <c r="K126" s="404">
        <v>1</v>
      </c>
      <c r="L126" s="654">
        <v>1</v>
      </c>
      <c r="M126" s="289">
        <v>1</v>
      </c>
      <c r="N126" s="1838"/>
      <c r="O126" s="1839"/>
    </row>
    <row r="127" spans="1:15" s="135" customFormat="1" ht="39" customHeight="1" x14ac:dyDescent="0.2">
      <c r="A127" s="125"/>
      <c r="B127" s="126"/>
      <c r="C127" s="127"/>
      <c r="D127" s="357"/>
      <c r="E127" s="361"/>
      <c r="F127" s="1016" t="s">
        <v>97</v>
      </c>
      <c r="G127" s="1017">
        <v>71.5</v>
      </c>
      <c r="H127" s="806"/>
      <c r="I127" s="847"/>
      <c r="J127" s="5" t="s">
        <v>255</v>
      </c>
      <c r="K127" s="52">
        <v>100</v>
      </c>
      <c r="L127" s="60"/>
      <c r="M127" s="147"/>
      <c r="N127" s="1838"/>
      <c r="O127" s="1839"/>
    </row>
    <row r="128" spans="1:15" s="135" customFormat="1" ht="39.75" customHeight="1" x14ac:dyDescent="0.2">
      <c r="A128" s="125"/>
      <c r="B128" s="126"/>
      <c r="C128" s="127"/>
      <c r="D128" s="357"/>
      <c r="E128" s="361"/>
      <c r="F128" s="415" t="s">
        <v>97</v>
      </c>
      <c r="G128" s="851"/>
      <c r="H128" s="848">
        <v>7.9</v>
      </c>
      <c r="I128" s="812"/>
      <c r="J128" s="543" t="s">
        <v>249</v>
      </c>
      <c r="K128" s="404"/>
      <c r="L128" s="654">
        <v>100</v>
      </c>
      <c r="M128" s="289"/>
      <c r="N128" s="136"/>
    </row>
    <row r="129" spans="1:15" s="135" customFormat="1" ht="39" customHeight="1" x14ac:dyDescent="0.2">
      <c r="A129" s="125"/>
      <c r="B129" s="126"/>
      <c r="C129" s="127"/>
      <c r="D129" s="357"/>
      <c r="E129" s="361"/>
      <c r="F129" s="415" t="s">
        <v>97</v>
      </c>
      <c r="G129" s="851"/>
      <c r="H129" s="201">
        <v>37</v>
      </c>
      <c r="I129" s="812"/>
      <c r="J129" s="543" t="s">
        <v>251</v>
      </c>
      <c r="K129" s="404"/>
      <c r="L129" s="654">
        <v>100</v>
      </c>
      <c r="M129" s="526"/>
      <c r="N129" s="136"/>
    </row>
    <row r="130" spans="1:15" s="135" customFormat="1" ht="18.75" customHeight="1" x14ac:dyDescent="0.2">
      <c r="A130" s="125"/>
      <c r="B130" s="126"/>
      <c r="C130" s="127"/>
      <c r="D130" s="357"/>
      <c r="E130" s="361"/>
      <c r="F130" s="415" t="s">
        <v>97</v>
      </c>
      <c r="G130" s="851"/>
      <c r="H130" s="848"/>
      <c r="I130" s="812">
        <v>30.5</v>
      </c>
      <c r="J130" s="1840" t="s">
        <v>250</v>
      </c>
      <c r="K130" s="716"/>
      <c r="L130" s="717"/>
      <c r="M130" s="1030">
        <v>100</v>
      </c>
      <c r="N130" s="136"/>
    </row>
    <row r="131" spans="1:15" s="135" customFormat="1" ht="21" customHeight="1" x14ac:dyDescent="0.2">
      <c r="A131" s="18"/>
      <c r="B131" s="995"/>
      <c r="C131" s="170"/>
      <c r="D131" s="484"/>
      <c r="E131" s="485"/>
      <c r="F131" s="849"/>
      <c r="G131" s="852"/>
      <c r="H131" s="853"/>
      <c r="I131" s="854"/>
      <c r="J131" s="1841"/>
      <c r="K131" s="489"/>
      <c r="L131" s="490"/>
      <c r="M131" s="491"/>
      <c r="N131" s="136"/>
    </row>
    <row r="132" spans="1:15" s="135" customFormat="1" ht="30" customHeight="1" x14ac:dyDescent="0.2">
      <c r="A132" s="131"/>
      <c r="B132" s="995"/>
      <c r="C132" s="1011"/>
      <c r="D132" s="1738" t="s">
        <v>85</v>
      </c>
      <c r="E132" s="494" t="s">
        <v>121</v>
      </c>
      <c r="F132" s="1741" t="s">
        <v>97</v>
      </c>
      <c r="G132" s="1842"/>
      <c r="H132" s="1572">
        <v>92.5</v>
      </c>
      <c r="I132" s="1843">
        <v>28</v>
      </c>
      <c r="J132" s="548" t="s">
        <v>147</v>
      </c>
      <c r="K132" s="728"/>
      <c r="L132" s="269">
        <v>100</v>
      </c>
      <c r="M132" s="65"/>
      <c r="N132" s="136"/>
    </row>
    <row r="133" spans="1:15" s="135" customFormat="1" ht="29.25" customHeight="1" x14ac:dyDescent="0.2">
      <c r="A133" s="131"/>
      <c r="B133" s="995"/>
      <c r="C133" s="1011"/>
      <c r="D133" s="1739"/>
      <c r="E133" s="170"/>
      <c r="F133" s="1741"/>
      <c r="G133" s="1842"/>
      <c r="H133" s="1572"/>
      <c r="I133" s="1843"/>
      <c r="J133" s="547" t="s">
        <v>224</v>
      </c>
      <c r="K133" s="553"/>
      <c r="L133" s="155">
        <v>100</v>
      </c>
      <c r="M133" s="65"/>
      <c r="N133" s="136"/>
    </row>
    <row r="134" spans="1:15" s="135" customFormat="1" ht="40.5" customHeight="1" x14ac:dyDescent="0.2">
      <c r="A134" s="131"/>
      <c r="B134" s="995"/>
      <c r="C134" s="1011"/>
      <c r="D134" s="1739"/>
      <c r="E134" s="170"/>
      <c r="F134" s="1741"/>
      <c r="G134" s="1842"/>
      <c r="H134" s="1572"/>
      <c r="I134" s="1843"/>
      <c r="J134" s="547" t="s">
        <v>221</v>
      </c>
      <c r="K134" s="553"/>
      <c r="L134" s="155">
        <v>100</v>
      </c>
      <c r="M134" s="65"/>
      <c r="N134" s="136"/>
    </row>
    <row r="135" spans="1:15" s="135" customFormat="1" ht="17.25" customHeight="1" x14ac:dyDescent="0.2">
      <c r="A135" s="131"/>
      <c r="B135" s="995"/>
      <c r="C135" s="1011"/>
      <c r="D135" s="1739"/>
      <c r="E135" s="361"/>
      <c r="F135" s="1741"/>
      <c r="G135" s="1842"/>
      <c r="H135" s="1572"/>
      <c r="I135" s="1843"/>
      <c r="J135" s="75" t="s">
        <v>220</v>
      </c>
      <c r="K135" s="553"/>
      <c r="L135" s="558"/>
      <c r="M135" s="289">
        <v>1</v>
      </c>
      <c r="N135" s="136"/>
    </row>
    <row r="136" spans="1:15" s="135" customFormat="1" ht="25.5" customHeight="1" x14ac:dyDescent="0.2">
      <c r="A136" s="131"/>
      <c r="B136" s="995"/>
      <c r="C136" s="1011"/>
      <c r="D136" s="1739"/>
      <c r="E136" s="361" t="s">
        <v>97</v>
      </c>
      <c r="F136" s="1741"/>
      <c r="G136" s="1842"/>
      <c r="H136" s="1572"/>
      <c r="I136" s="1843"/>
      <c r="J136" s="548" t="s">
        <v>142</v>
      </c>
      <c r="K136" s="728"/>
      <c r="L136" s="558"/>
      <c r="M136" s="289">
        <v>100</v>
      </c>
      <c r="N136" s="136"/>
    </row>
    <row r="137" spans="1:15" s="135" customFormat="1" ht="26.25" customHeight="1" x14ac:dyDescent="0.2">
      <c r="A137" s="131"/>
      <c r="B137" s="995"/>
      <c r="C137" s="1011"/>
      <c r="D137" s="1739"/>
      <c r="E137" s="361" t="s">
        <v>97</v>
      </c>
      <c r="F137" s="1741"/>
      <c r="G137" s="1842"/>
      <c r="H137" s="1572"/>
      <c r="I137" s="1843"/>
      <c r="J137" s="548" t="s">
        <v>166</v>
      </c>
      <c r="K137" s="728"/>
      <c r="L137" s="558"/>
      <c r="M137" s="289">
        <v>100</v>
      </c>
      <c r="N137" s="136"/>
    </row>
    <row r="138" spans="1:15" s="135" customFormat="1" ht="23.25" customHeight="1" x14ac:dyDescent="0.2">
      <c r="A138" s="131"/>
      <c r="B138" s="995"/>
      <c r="C138" s="1011"/>
      <c r="D138" s="1739"/>
      <c r="E138" s="361" t="s">
        <v>97</v>
      </c>
      <c r="F138" s="1741"/>
      <c r="G138" s="1842"/>
      <c r="H138" s="1572"/>
      <c r="I138" s="1843"/>
      <c r="J138" s="1840" t="s">
        <v>146</v>
      </c>
      <c r="K138" s="559"/>
      <c r="L138" s="336"/>
      <c r="M138" s="1030">
        <v>100</v>
      </c>
      <c r="N138" s="136"/>
    </row>
    <row r="139" spans="1:15" s="135" customFormat="1" ht="8.25" customHeight="1" x14ac:dyDescent="0.2">
      <c r="A139" s="131"/>
      <c r="B139" s="995"/>
      <c r="C139" s="1011"/>
      <c r="D139" s="1740"/>
      <c r="E139" s="485"/>
      <c r="F139" s="855"/>
      <c r="G139" s="852"/>
      <c r="H139" s="853"/>
      <c r="I139" s="854"/>
      <c r="J139" s="1841"/>
      <c r="K139" s="556"/>
      <c r="L139" s="293"/>
      <c r="M139" s="731"/>
      <c r="N139" s="1833"/>
      <c r="O139" s="1833"/>
    </row>
    <row r="140" spans="1:15" s="135" customFormat="1" ht="24.75" customHeight="1" x14ac:dyDescent="0.2">
      <c r="A140" s="131"/>
      <c r="B140" s="995"/>
      <c r="C140" s="1011"/>
      <c r="D140" s="1732" t="s">
        <v>226</v>
      </c>
      <c r="E140" s="560" t="s">
        <v>122</v>
      </c>
      <c r="F140" s="1016" t="s">
        <v>97</v>
      </c>
      <c r="G140" s="1017">
        <v>55.1</v>
      </c>
      <c r="H140" s="361"/>
      <c r="I140" s="1019"/>
      <c r="J140" s="651" t="s">
        <v>227</v>
      </c>
      <c r="K140" s="662">
        <v>100</v>
      </c>
      <c r="L140" s="66"/>
      <c r="M140" s="730"/>
      <c r="N140" s="1015"/>
      <c r="O140" s="1015"/>
    </row>
    <row r="141" spans="1:15" s="135" customFormat="1" ht="15.75" customHeight="1" x14ac:dyDescent="0.2">
      <c r="A141" s="131"/>
      <c r="B141" s="995"/>
      <c r="C141" s="1011"/>
      <c r="D141" s="1733"/>
      <c r="E141" s="562"/>
      <c r="F141" s="855"/>
      <c r="G141" s="852"/>
      <c r="H141" s="853"/>
      <c r="I141" s="854"/>
      <c r="J141" s="665"/>
      <c r="K141" s="556"/>
      <c r="L141" s="293"/>
      <c r="M141" s="731"/>
      <c r="N141" s="1015"/>
      <c r="O141" s="1015"/>
    </row>
    <row r="142" spans="1:15" s="135" customFormat="1" ht="16.5" customHeight="1" x14ac:dyDescent="0.2">
      <c r="A142" s="131"/>
      <c r="B142" s="995"/>
      <c r="C142" s="127"/>
      <c r="D142" s="658" t="s">
        <v>262</v>
      </c>
      <c r="E142" s="659" t="s">
        <v>121</v>
      </c>
      <c r="F142" s="1016" t="s">
        <v>97</v>
      </c>
      <c r="G142" s="755">
        <v>811</v>
      </c>
      <c r="H142" s="198">
        <v>900</v>
      </c>
      <c r="I142" s="757">
        <v>900</v>
      </c>
      <c r="J142" s="657" t="s">
        <v>254</v>
      </c>
      <c r="K142" s="556">
        <v>4</v>
      </c>
      <c r="L142" s="293">
        <v>4</v>
      </c>
      <c r="M142" s="731">
        <v>4</v>
      </c>
      <c r="N142" s="136"/>
    </row>
    <row r="143" spans="1:15" s="135" customFormat="1" ht="27.75" customHeight="1" x14ac:dyDescent="0.2">
      <c r="A143" s="131"/>
      <c r="B143" s="995"/>
      <c r="C143" s="127"/>
      <c r="D143" s="658"/>
      <c r="E143" s="35"/>
      <c r="F143" s="1016" t="s">
        <v>98</v>
      </c>
      <c r="G143" s="755">
        <v>80.3</v>
      </c>
      <c r="H143" s="198"/>
      <c r="I143" s="757"/>
      <c r="J143" s="548" t="s">
        <v>238</v>
      </c>
      <c r="K143" s="553">
        <v>4</v>
      </c>
      <c r="L143" s="155">
        <v>4</v>
      </c>
      <c r="M143" s="65">
        <v>4</v>
      </c>
      <c r="N143" s="136"/>
    </row>
    <row r="144" spans="1:15" s="135" customFormat="1" ht="39.75" customHeight="1" x14ac:dyDescent="0.2">
      <c r="A144" s="131"/>
      <c r="B144" s="995"/>
      <c r="C144" s="127"/>
      <c r="D144" s="658"/>
      <c r="E144" s="110"/>
      <c r="F144" s="1016"/>
      <c r="G144" s="791"/>
      <c r="H144" s="361"/>
      <c r="I144" s="1019"/>
      <c r="J144" s="70" t="s">
        <v>239</v>
      </c>
      <c r="K144" s="553">
        <v>4</v>
      </c>
      <c r="L144" s="155">
        <v>4</v>
      </c>
      <c r="M144" s="65">
        <v>4</v>
      </c>
      <c r="N144" s="136"/>
    </row>
    <row r="145" spans="1:14" s="135" customFormat="1" ht="20.25" customHeight="1" x14ac:dyDescent="0.2">
      <c r="A145" s="131"/>
      <c r="B145" s="995"/>
      <c r="C145" s="127"/>
      <c r="D145" s="466"/>
      <c r="E145" s="110"/>
      <c r="F145" s="191"/>
      <c r="G145" s="819"/>
      <c r="H145" s="820"/>
      <c r="I145" s="194"/>
      <c r="J145" s="1708" t="s">
        <v>161</v>
      </c>
      <c r="K145" s="1043">
        <v>4</v>
      </c>
      <c r="L145" s="1044">
        <v>4</v>
      </c>
      <c r="M145" s="730">
        <v>4</v>
      </c>
      <c r="N145" s="136"/>
    </row>
    <row r="146" spans="1:14" s="135" customFormat="1" ht="15.75" customHeight="1" x14ac:dyDescent="0.2">
      <c r="A146" s="720"/>
      <c r="B146" s="721"/>
      <c r="C146" s="722"/>
      <c r="D146" s="492"/>
      <c r="E146" s="501"/>
      <c r="F146" s="540" t="s">
        <v>10</v>
      </c>
      <c r="G146" s="502">
        <f>SUM(G116:G117)</f>
        <v>1595.4</v>
      </c>
      <c r="H146" s="503">
        <f>SUM(H116:H117)</f>
        <v>1169.5999999999999</v>
      </c>
      <c r="I146" s="545">
        <f>SUM(I116:I117)</f>
        <v>1090.7</v>
      </c>
      <c r="J146" s="1834"/>
      <c r="K146" s="109"/>
      <c r="L146" s="255"/>
      <c r="M146" s="491"/>
      <c r="N146" s="136"/>
    </row>
    <row r="147" spans="1:14" s="135" customFormat="1" ht="15.6" customHeight="1" thickBot="1" x14ac:dyDescent="0.25">
      <c r="A147" s="1031" t="s">
        <v>6</v>
      </c>
      <c r="B147" s="996" t="s">
        <v>13</v>
      </c>
      <c r="C147" s="1720" t="s">
        <v>14</v>
      </c>
      <c r="D147" s="1721"/>
      <c r="E147" s="1721"/>
      <c r="F147" s="1721"/>
      <c r="G147" s="148">
        <f>G115+G146</f>
        <v>2064.3000000000002</v>
      </c>
      <c r="H147" s="667">
        <f>H115+H146</f>
        <v>8394.6</v>
      </c>
      <c r="I147" s="624">
        <f>I115+I146</f>
        <v>7265.2</v>
      </c>
      <c r="J147" s="363"/>
      <c r="K147" s="1722"/>
      <c r="L147" s="1722"/>
      <c r="M147" s="1835"/>
    </row>
    <row r="148" spans="1:14" s="135" customFormat="1" ht="15.6" customHeight="1" thickBot="1" x14ac:dyDescent="0.25">
      <c r="A148" s="23" t="s">
        <v>6</v>
      </c>
      <c r="B148" s="366" t="s">
        <v>22</v>
      </c>
      <c r="C148" s="1723" t="s">
        <v>25</v>
      </c>
      <c r="D148" s="1724"/>
      <c r="E148" s="1724"/>
      <c r="F148" s="1724"/>
      <c r="G148" s="1724"/>
      <c r="H148" s="1724"/>
      <c r="I148" s="1724"/>
      <c r="J148" s="1724"/>
      <c r="K148" s="1724"/>
      <c r="L148" s="1724"/>
      <c r="M148" s="1844"/>
    </row>
    <row r="149" spans="1:14" s="135" customFormat="1" ht="15.6" customHeight="1" x14ac:dyDescent="0.2">
      <c r="A149" s="130" t="s">
        <v>6</v>
      </c>
      <c r="B149" s="994" t="s">
        <v>22</v>
      </c>
      <c r="C149" s="2" t="s">
        <v>6</v>
      </c>
      <c r="D149" s="1588" t="s">
        <v>56</v>
      </c>
      <c r="E149" s="367" t="s">
        <v>121</v>
      </c>
      <c r="F149" s="880" t="s">
        <v>9</v>
      </c>
      <c r="G149" s="877">
        <v>1596</v>
      </c>
      <c r="H149" s="719">
        <v>1596</v>
      </c>
      <c r="I149" s="747">
        <v>1596</v>
      </c>
      <c r="J149" s="212" t="s">
        <v>149</v>
      </c>
      <c r="K149" s="772">
        <v>7</v>
      </c>
      <c r="L149" s="368">
        <v>7</v>
      </c>
      <c r="M149" s="1050">
        <v>7</v>
      </c>
    </row>
    <row r="150" spans="1:14" s="135" customFormat="1" ht="14.25" customHeight="1" x14ac:dyDescent="0.2">
      <c r="A150" s="131"/>
      <c r="B150" s="995"/>
      <c r="C150" s="128"/>
      <c r="D150" s="1587"/>
      <c r="E150" s="1725" t="s">
        <v>120</v>
      </c>
      <c r="F150" s="388" t="s">
        <v>40</v>
      </c>
      <c r="G150" s="1058">
        <v>280</v>
      </c>
      <c r="H150" s="273"/>
      <c r="I150" s="1062"/>
      <c r="J150" s="237"/>
      <c r="K150" s="471"/>
      <c r="L150" s="294"/>
      <c r="M150" s="1026"/>
    </row>
    <row r="151" spans="1:14" s="135" customFormat="1" ht="15.75" customHeight="1" thickBot="1" x14ac:dyDescent="0.25">
      <c r="A151" s="132"/>
      <c r="B151" s="996"/>
      <c r="C151" s="3"/>
      <c r="D151" s="1591"/>
      <c r="E151" s="1726"/>
      <c r="F151" s="197" t="s">
        <v>10</v>
      </c>
      <c r="G151" s="113">
        <f>SUM(G149:G150)</f>
        <v>1876</v>
      </c>
      <c r="H151" s="114">
        <f t="shared" ref="H151:I151" si="3">SUM(H149:H149)</f>
        <v>1596</v>
      </c>
      <c r="I151" s="393">
        <f t="shared" si="3"/>
        <v>1596</v>
      </c>
      <c r="J151" s="1006"/>
      <c r="K151" s="556"/>
      <c r="L151" s="293"/>
      <c r="M151" s="1051"/>
    </row>
    <row r="152" spans="1:14" s="135" customFormat="1" ht="19.149999999999999" customHeight="1" x14ac:dyDescent="0.2">
      <c r="A152" s="130" t="s">
        <v>6</v>
      </c>
      <c r="B152" s="1646" t="s">
        <v>22</v>
      </c>
      <c r="C152" s="1743" t="s">
        <v>11</v>
      </c>
      <c r="D152" s="1746" t="s">
        <v>57</v>
      </c>
      <c r="E152" s="1033" t="s">
        <v>121</v>
      </c>
      <c r="F152" s="196" t="s">
        <v>9</v>
      </c>
      <c r="G152" s="26">
        <v>92</v>
      </c>
      <c r="H152" s="1060">
        <v>92</v>
      </c>
      <c r="I152" s="1061">
        <v>92</v>
      </c>
      <c r="J152" s="1708" t="s">
        <v>26</v>
      </c>
      <c r="K152" s="662">
        <v>40</v>
      </c>
      <c r="L152" s="66">
        <v>40</v>
      </c>
      <c r="M152" s="1045">
        <v>40</v>
      </c>
    </row>
    <row r="153" spans="1:14" s="135" customFormat="1" ht="9.75" customHeight="1" x14ac:dyDescent="0.2">
      <c r="A153" s="131"/>
      <c r="B153" s="1647"/>
      <c r="C153" s="1744"/>
      <c r="D153" s="1747"/>
      <c r="E153" s="1749" t="s">
        <v>120</v>
      </c>
      <c r="F153" s="238"/>
      <c r="G153" s="446"/>
      <c r="H153" s="273"/>
      <c r="I153" s="1062"/>
      <c r="J153" s="1709"/>
      <c r="K153" s="471"/>
      <c r="L153" s="294"/>
      <c r="M153" s="1026"/>
    </row>
    <row r="154" spans="1:14" s="135" customFormat="1" ht="14.25" customHeight="1" thickBot="1" x14ac:dyDescent="0.25">
      <c r="A154" s="132"/>
      <c r="B154" s="1648"/>
      <c r="C154" s="1745"/>
      <c r="D154" s="1748"/>
      <c r="E154" s="1750"/>
      <c r="F154" s="182" t="s">
        <v>10</v>
      </c>
      <c r="G154" s="113">
        <f t="shared" ref="G154:I154" si="4">SUM(G152:G153)</f>
        <v>92</v>
      </c>
      <c r="H154" s="394">
        <f t="shared" si="4"/>
        <v>92</v>
      </c>
      <c r="I154" s="393">
        <f t="shared" si="4"/>
        <v>92</v>
      </c>
      <c r="J154" s="1727"/>
      <c r="K154" s="471"/>
      <c r="L154" s="294"/>
      <c r="M154" s="1026"/>
    </row>
    <row r="155" spans="1:14" s="135" customFormat="1" ht="18.600000000000001" customHeight="1" x14ac:dyDescent="0.2">
      <c r="A155" s="1702" t="s">
        <v>6</v>
      </c>
      <c r="B155" s="1647" t="s">
        <v>22</v>
      </c>
      <c r="C155" s="1770" t="s">
        <v>13</v>
      </c>
      <c r="D155" s="1588" t="s">
        <v>182</v>
      </c>
      <c r="E155" s="220" t="s">
        <v>122</v>
      </c>
      <c r="F155" s="1760" t="s">
        <v>9</v>
      </c>
      <c r="G155" s="740"/>
      <c r="H155" s="58">
        <v>20</v>
      </c>
      <c r="I155" s="514">
        <v>20</v>
      </c>
      <c r="J155" s="1762" t="s">
        <v>179</v>
      </c>
      <c r="K155" s="1847"/>
      <c r="L155" s="764">
        <v>210</v>
      </c>
      <c r="M155" s="1849">
        <v>210</v>
      </c>
    </row>
    <row r="156" spans="1:14" s="135" customFormat="1" ht="24" customHeight="1" x14ac:dyDescent="0.2">
      <c r="A156" s="1756"/>
      <c r="B156" s="1647"/>
      <c r="C156" s="1770"/>
      <c r="D156" s="1587"/>
      <c r="E156" s="35" t="s">
        <v>120</v>
      </c>
      <c r="F156" s="1760"/>
      <c r="G156" s="1049"/>
      <c r="H156" s="1066"/>
      <c r="I156" s="1026"/>
      <c r="J156" s="1763"/>
      <c r="K156" s="1848"/>
      <c r="L156" s="759"/>
      <c r="M156" s="1850"/>
    </row>
    <row r="157" spans="1:14" s="135" customFormat="1" ht="21" customHeight="1" x14ac:dyDescent="0.2">
      <c r="A157" s="1756"/>
      <c r="B157" s="1647"/>
      <c r="C157" s="1770"/>
      <c r="D157" s="1587"/>
      <c r="E157" s="396"/>
      <c r="F157" s="1761"/>
      <c r="G157" s="1049"/>
      <c r="H157" s="759"/>
      <c r="I157" s="1026"/>
      <c r="J157" s="1592" t="s">
        <v>135</v>
      </c>
      <c r="K157" s="1043"/>
      <c r="L157" s="1044">
        <v>210</v>
      </c>
      <c r="M157" s="1030">
        <v>210</v>
      </c>
    </row>
    <row r="158" spans="1:14" s="135" customFormat="1" ht="13.5" customHeight="1" thickBot="1" x14ac:dyDescent="0.25">
      <c r="A158" s="1703"/>
      <c r="B158" s="1648"/>
      <c r="C158" s="1771"/>
      <c r="D158" s="1591"/>
      <c r="E158" s="370"/>
      <c r="F158" s="182" t="s">
        <v>10</v>
      </c>
      <c r="G158" s="113">
        <f t="shared" ref="G158:I158" si="5">G155</f>
        <v>0</v>
      </c>
      <c r="H158" s="394">
        <f t="shared" si="5"/>
        <v>20</v>
      </c>
      <c r="I158" s="393">
        <f t="shared" si="5"/>
        <v>20</v>
      </c>
      <c r="J158" s="1593"/>
      <c r="K158" s="773"/>
      <c r="L158" s="291"/>
      <c r="M158" s="447"/>
    </row>
    <row r="159" spans="1:14" s="135" customFormat="1" ht="17.25" customHeight="1" x14ac:dyDescent="0.2">
      <c r="A159" s="1702" t="s">
        <v>6</v>
      </c>
      <c r="B159" s="1646" t="s">
        <v>22</v>
      </c>
      <c r="C159" s="1757" t="s">
        <v>22</v>
      </c>
      <c r="D159" s="1588" t="s">
        <v>253</v>
      </c>
      <c r="E159" s="220" t="s">
        <v>121</v>
      </c>
      <c r="F159" s="762" t="s">
        <v>9</v>
      </c>
      <c r="G159" s="506">
        <f>45-5</f>
        <v>40</v>
      </c>
      <c r="H159" s="1059">
        <v>60</v>
      </c>
      <c r="I159" s="506">
        <v>60</v>
      </c>
      <c r="J159" s="213" t="s">
        <v>149</v>
      </c>
      <c r="K159" s="556">
        <v>2</v>
      </c>
      <c r="L159" s="293">
        <v>3</v>
      </c>
      <c r="M159" s="1051">
        <v>3</v>
      </c>
    </row>
    <row r="160" spans="1:14" s="135" customFormat="1" ht="42" customHeight="1" x14ac:dyDescent="0.2">
      <c r="A160" s="1756"/>
      <c r="B160" s="1647"/>
      <c r="C160" s="1758"/>
      <c r="D160" s="1587"/>
      <c r="E160" s="35" t="s">
        <v>120</v>
      </c>
      <c r="F160" s="166"/>
      <c r="G160" s="520"/>
      <c r="H160" s="521"/>
      <c r="I160" s="371"/>
      <c r="J160" s="141" t="s">
        <v>150</v>
      </c>
      <c r="K160" s="416">
        <v>2</v>
      </c>
      <c r="L160" s="286">
        <v>3</v>
      </c>
      <c r="M160" s="289">
        <v>3</v>
      </c>
    </row>
    <row r="161" spans="1:21" s="135" customFormat="1" ht="21.75" customHeight="1" x14ac:dyDescent="0.2">
      <c r="A161" s="1756"/>
      <c r="B161" s="1647"/>
      <c r="C161" s="1758"/>
      <c r="D161" s="1587"/>
      <c r="E161" s="35"/>
      <c r="F161" s="167"/>
      <c r="G161" s="446"/>
      <c r="H161" s="521"/>
      <c r="I161" s="371"/>
      <c r="J161" s="1708" t="s">
        <v>151</v>
      </c>
      <c r="K161" s="774">
        <v>4</v>
      </c>
      <c r="L161" s="103">
        <v>4</v>
      </c>
      <c r="M161" s="24">
        <v>4</v>
      </c>
    </row>
    <row r="162" spans="1:21" s="135" customFormat="1" ht="14.25" customHeight="1" thickBot="1" x14ac:dyDescent="0.25">
      <c r="A162" s="1703"/>
      <c r="B162" s="1648"/>
      <c r="C162" s="1759"/>
      <c r="D162" s="1587"/>
      <c r="E162" s="35"/>
      <c r="F162" s="182" t="s">
        <v>10</v>
      </c>
      <c r="G162" s="382">
        <f>G159</f>
        <v>40</v>
      </c>
      <c r="H162" s="392">
        <f>H159</f>
        <v>60</v>
      </c>
      <c r="I162" s="391">
        <f>I159</f>
        <v>60</v>
      </c>
      <c r="J162" s="1727"/>
      <c r="K162" s="1023"/>
      <c r="L162" s="1025"/>
      <c r="M162" s="1027"/>
    </row>
    <row r="163" spans="1:21" s="135" customFormat="1" ht="17.25" customHeight="1" thickBot="1" x14ac:dyDescent="0.25">
      <c r="A163" s="16" t="s">
        <v>6</v>
      </c>
      <c r="B163" s="236" t="s">
        <v>22</v>
      </c>
      <c r="C163" s="1802" t="s">
        <v>14</v>
      </c>
      <c r="D163" s="1803"/>
      <c r="E163" s="1803"/>
      <c r="F163" s="1804"/>
      <c r="G163" s="373">
        <f>+G151+G154+G158+G162</f>
        <v>2008</v>
      </c>
      <c r="H163" s="639">
        <f t="shared" ref="H163:I163" si="6">+H151+H154+H158+H162</f>
        <v>1768</v>
      </c>
      <c r="I163" s="637">
        <f t="shared" si="6"/>
        <v>1768</v>
      </c>
      <c r="J163" s="374"/>
      <c r="K163" s="375"/>
      <c r="L163" s="375"/>
      <c r="M163" s="376"/>
    </row>
    <row r="164" spans="1:21" s="135" customFormat="1" ht="15" customHeight="1" thickBot="1" x14ac:dyDescent="0.25">
      <c r="A164" s="16" t="s">
        <v>6</v>
      </c>
      <c r="B164" s="1805" t="s">
        <v>27</v>
      </c>
      <c r="C164" s="1806"/>
      <c r="D164" s="1806"/>
      <c r="E164" s="1806"/>
      <c r="F164" s="1807"/>
      <c r="G164" s="380">
        <f>+G32+G100+G147+G163</f>
        <v>14572.099999999999</v>
      </c>
      <c r="H164" s="640">
        <f>+H32+H100+H147+H163</f>
        <v>20337.400000000001</v>
      </c>
      <c r="I164" s="638">
        <f>+I32+I100+I147+I163</f>
        <v>19160.2</v>
      </c>
      <c r="J164" s="381"/>
      <c r="K164" s="1764"/>
      <c r="L164" s="1764"/>
      <c r="M164" s="1845"/>
    </row>
    <row r="165" spans="1:21" s="135" customFormat="1" ht="15" customHeight="1" thickBot="1" x14ac:dyDescent="0.25">
      <c r="A165" s="53" t="s">
        <v>28</v>
      </c>
      <c r="B165" s="1751" t="s">
        <v>29</v>
      </c>
      <c r="C165" s="1752"/>
      <c r="D165" s="1752"/>
      <c r="E165" s="1752"/>
      <c r="F165" s="1753"/>
      <c r="G165" s="379">
        <f t="shared" ref="G165:I165" si="7">G164</f>
        <v>14572.099999999999</v>
      </c>
      <c r="H165" s="398">
        <f t="shared" si="7"/>
        <v>20337.400000000001</v>
      </c>
      <c r="I165" s="397">
        <f t="shared" si="7"/>
        <v>19160.2</v>
      </c>
      <c r="J165" s="325"/>
      <c r="K165" s="326"/>
      <c r="L165" s="326"/>
      <c r="M165" s="327"/>
      <c r="N165" s="1846"/>
      <c r="O165" s="1846"/>
      <c r="P165" s="1846"/>
    </row>
    <row r="166" spans="1:21" s="28" customFormat="1" ht="20.25" customHeight="1" x14ac:dyDescent="0.2">
      <c r="A166" s="1754" t="s">
        <v>275</v>
      </c>
      <c r="B166" s="1755"/>
      <c r="C166" s="1755"/>
      <c r="D166" s="1755"/>
      <c r="E166" s="1755"/>
      <c r="F166" s="1755"/>
      <c r="G166" s="1755"/>
      <c r="H166" s="1755"/>
      <c r="I166" s="1755"/>
      <c r="J166" s="1755"/>
      <c r="K166" s="377"/>
      <c r="L166" s="377"/>
      <c r="M166" s="378"/>
      <c r="N166" s="1846"/>
      <c r="O166" s="1846"/>
      <c r="P166" s="1846"/>
      <c r="Q166" s="135"/>
      <c r="R166" s="135"/>
      <c r="S166" s="135"/>
      <c r="T166" s="135"/>
      <c r="U166" s="135"/>
    </row>
    <row r="167" spans="1:21" s="28" customFormat="1" ht="15.75" customHeight="1" thickBot="1" x14ac:dyDescent="0.25">
      <c r="A167" s="8"/>
      <c r="B167" s="1795" t="s">
        <v>30</v>
      </c>
      <c r="C167" s="1795"/>
      <c r="D167" s="1795"/>
      <c r="E167" s="1795"/>
      <c r="F167" s="1795"/>
      <c r="G167" s="9"/>
      <c r="H167" s="135"/>
      <c r="I167" s="135"/>
      <c r="J167" s="135"/>
      <c r="K167" s="135"/>
      <c r="L167" s="135"/>
      <c r="M167" s="135"/>
    </row>
    <row r="168" spans="1:21" s="28" customFormat="1" ht="103.5" customHeight="1" thickBot="1" x14ac:dyDescent="0.25">
      <c r="A168" s="129"/>
      <c r="B168" s="1851" t="s">
        <v>31</v>
      </c>
      <c r="C168" s="1852"/>
      <c r="D168" s="1852"/>
      <c r="E168" s="1852"/>
      <c r="F168" s="1852"/>
      <c r="G168" s="207" t="s">
        <v>273</v>
      </c>
      <c r="H168" s="449" t="s">
        <v>112</v>
      </c>
      <c r="I168" s="450" t="s">
        <v>202</v>
      </c>
      <c r="J168" s="237"/>
      <c r="K168" s="135"/>
      <c r="L168" s="135"/>
      <c r="M168" s="135"/>
      <c r="N168" s="135"/>
      <c r="O168" s="135"/>
      <c r="P168" s="135"/>
    </row>
    <row r="169" spans="1:21" s="135" customFormat="1" ht="15.75" customHeight="1" x14ac:dyDescent="0.2">
      <c r="A169" s="129"/>
      <c r="B169" s="1779" t="s">
        <v>32</v>
      </c>
      <c r="C169" s="1780"/>
      <c r="D169" s="1780"/>
      <c r="E169" s="1780"/>
      <c r="F169" s="1780"/>
      <c r="G169" s="463">
        <f>+G170+G174</f>
        <v>14272.099999999999</v>
      </c>
      <c r="H169" s="462">
        <f>+H170+H174</f>
        <v>17675.400000000001</v>
      </c>
      <c r="I169" s="451">
        <f>+I170+I174</f>
        <v>18198.099999999999</v>
      </c>
      <c r="J169" s="10"/>
      <c r="K169" s="28"/>
      <c r="L169" s="28"/>
      <c r="M169" s="28"/>
      <c r="N169" s="28"/>
      <c r="O169" s="28"/>
      <c r="P169" s="28"/>
    </row>
    <row r="170" spans="1:21" s="135" customFormat="1" ht="16.899999999999999" customHeight="1" x14ac:dyDescent="0.2">
      <c r="A170" s="129"/>
      <c r="B170" s="1800" t="s">
        <v>75</v>
      </c>
      <c r="C170" s="1801"/>
      <c r="D170" s="1801"/>
      <c r="E170" s="1801"/>
      <c r="F170" s="1801"/>
      <c r="G170" s="465">
        <f t="shared" ref="G170:I170" si="8">SUM(G171:G173)</f>
        <v>13417.699999999999</v>
      </c>
      <c r="H170" s="464">
        <f t="shared" si="8"/>
        <v>17675.400000000001</v>
      </c>
      <c r="I170" s="452">
        <f t="shared" si="8"/>
        <v>18198.099999999999</v>
      </c>
      <c r="J170" s="11"/>
      <c r="K170" s="28"/>
      <c r="L170" s="28"/>
      <c r="M170" s="28"/>
      <c r="N170" s="28"/>
      <c r="O170" s="28"/>
      <c r="P170" s="28"/>
    </row>
    <row r="171" spans="1:21" s="135" customFormat="1" x14ac:dyDescent="0.2">
      <c r="A171" s="129"/>
      <c r="B171" s="1791" t="s">
        <v>72</v>
      </c>
      <c r="C171" s="1792"/>
      <c r="D171" s="1792"/>
      <c r="E171" s="1792"/>
      <c r="F171" s="1792"/>
      <c r="G171" s="44">
        <f>SUMIF(F16:F162,"sb",G16:G162)</f>
        <v>13056.599999999999</v>
      </c>
      <c r="H171" s="461">
        <f>SUMIF(F16:F162,"sb",H16:H162)</f>
        <v>14264.300000000001</v>
      </c>
      <c r="I171" s="55">
        <f>SUMIF(F16:F162,"sb",I16:I162)</f>
        <v>17837</v>
      </c>
      <c r="J171" s="11"/>
      <c r="K171" s="28"/>
      <c r="L171" s="28"/>
      <c r="M171" s="28"/>
      <c r="N171" s="28"/>
      <c r="O171" s="28"/>
      <c r="P171" s="28"/>
    </row>
    <row r="172" spans="1:21" s="135" customFormat="1" x14ac:dyDescent="0.2">
      <c r="A172" s="129"/>
      <c r="B172" s="1791" t="s">
        <v>60</v>
      </c>
      <c r="C172" s="1792"/>
      <c r="D172" s="1792"/>
      <c r="E172" s="1792"/>
      <c r="F172" s="1792"/>
      <c r="G172" s="44">
        <f>SUMIF(F18:F163,"sb(p)",G18:G163)</f>
        <v>0</v>
      </c>
      <c r="H172" s="461">
        <f>SUMIF(F18:F163,"sb(p)",H18:H163)</f>
        <v>3050</v>
      </c>
      <c r="I172" s="55">
        <f>SUMIF(F18:F163,"sb(p)",I18:I163)</f>
        <v>0</v>
      </c>
      <c r="J172" s="11"/>
      <c r="K172" s="28"/>
      <c r="L172" s="28"/>
      <c r="M172" s="28"/>
      <c r="N172" s="28"/>
      <c r="O172" s="28"/>
      <c r="P172" s="28"/>
    </row>
    <row r="173" spans="1:21" s="135" customFormat="1" ht="12.75" customHeight="1" x14ac:dyDescent="0.2">
      <c r="A173" s="129"/>
      <c r="B173" s="1772" t="s">
        <v>73</v>
      </c>
      <c r="C173" s="1773"/>
      <c r="D173" s="1773"/>
      <c r="E173" s="1773"/>
      <c r="F173" s="1773"/>
      <c r="G173" s="454">
        <f>SUMIF(F16:F162,"sb(sp)",G16:G162)</f>
        <v>361.1</v>
      </c>
      <c r="H173" s="460">
        <f>SUMIF(F16:F162,"sb(sp)",H16:H162)</f>
        <v>361.1</v>
      </c>
      <c r="I173" s="56">
        <f>SUMIF(F16:F162,"sb(sp)",I16:I162)</f>
        <v>361.1</v>
      </c>
      <c r="J173" s="133"/>
      <c r="K173" s="28"/>
      <c r="L173" s="28"/>
      <c r="M173" s="28"/>
      <c r="N173" s="28"/>
      <c r="O173" s="28"/>
      <c r="P173" s="28"/>
    </row>
    <row r="174" spans="1:21" s="135" customFormat="1" ht="12.75" customHeight="1" x14ac:dyDescent="0.2">
      <c r="A174" s="129"/>
      <c r="B174" s="1765" t="s">
        <v>41</v>
      </c>
      <c r="C174" s="1766"/>
      <c r="D174" s="1766"/>
      <c r="E174" s="1766"/>
      <c r="F174" s="1766"/>
      <c r="G174" s="455">
        <f>SUMIF(F16:F162,"sb(l)",G16:G162)</f>
        <v>854.4</v>
      </c>
      <c r="H174" s="459">
        <f>SUMIF(F16:F162,"sb(l)",H16:H162)</f>
        <v>0</v>
      </c>
      <c r="I174" s="453">
        <f>SUMIF(F16:F162,"sb(l)",I16:I162)</f>
        <v>0</v>
      </c>
      <c r="J174" s="133"/>
      <c r="K174" s="28"/>
      <c r="L174" s="28"/>
      <c r="M174" s="28"/>
      <c r="N174" s="28"/>
      <c r="O174" s="28"/>
      <c r="P174" s="28"/>
    </row>
    <row r="175" spans="1:21" s="135" customFormat="1" ht="12.75" customHeight="1" thickBot="1" x14ac:dyDescent="0.25">
      <c r="A175" s="12"/>
      <c r="B175" s="1793" t="s">
        <v>10</v>
      </c>
      <c r="C175" s="1794"/>
      <c r="D175" s="1794"/>
      <c r="E175" s="1794"/>
      <c r="F175" s="1794"/>
      <c r="G175" s="456">
        <f t="shared" ref="G175:I175" si="9">+G169</f>
        <v>14272.099999999999</v>
      </c>
      <c r="H175" s="457">
        <f>+H169</f>
        <v>17675.400000000001</v>
      </c>
      <c r="I175" s="54">
        <f t="shared" si="9"/>
        <v>18198.099999999999</v>
      </c>
      <c r="J175" s="133"/>
      <c r="K175" s="997"/>
      <c r="L175" s="997"/>
      <c r="M175" s="997"/>
    </row>
    <row r="176" spans="1:21" s="135" customFormat="1" ht="14.25" customHeight="1" x14ac:dyDescent="0.2">
      <c r="A176" s="12"/>
      <c r="B176" s="1779" t="s">
        <v>245</v>
      </c>
      <c r="C176" s="1780"/>
      <c r="D176" s="1780"/>
      <c r="E176" s="1780"/>
      <c r="F176" s="1780"/>
      <c r="G176" s="856">
        <f>G177</f>
        <v>300</v>
      </c>
      <c r="H176" s="700">
        <f>H177</f>
        <v>2662</v>
      </c>
      <c r="I176" s="699">
        <f>I177</f>
        <v>962.1</v>
      </c>
      <c r="J176" s="133"/>
      <c r="K176" s="997"/>
      <c r="L176" s="997"/>
      <c r="M176" s="997"/>
    </row>
    <row r="177" spans="1:13" s="135" customFormat="1" ht="15" customHeight="1" thickBot="1" x14ac:dyDescent="0.25">
      <c r="A177" s="12"/>
      <c r="B177" s="1781" t="s">
        <v>246</v>
      </c>
      <c r="C177" s="1782"/>
      <c r="D177" s="1782"/>
      <c r="E177" s="1782"/>
      <c r="F177" s="1782"/>
      <c r="G177" s="857">
        <f>SUMIF(F16:F162,"lrvb",G16:G162)</f>
        <v>300</v>
      </c>
      <c r="H177" s="708">
        <f>SUMIF(F16:F162,"lrvb",H16:H162)</f>
        <v>2662</v>
      </c>
      <c r="I177" s="709">
        <f>SUMIF(F16:F162,"lrvb",I16:I162)</f>
        <v>962.1</v>
      </c>
      <c r="J177" s="133"/>
      <c r="K177" s="997"/>
      <c r="L177" s="997"/>
      <c r="M177" s="997"/>
    </row>
    <row r="178" spans="1:13" s="135" customFormat="1" ht="12.75" customHeight="1" thickBot="1" x14ac:dyDescent="0.25">
      <c r="A178" s="12"/>
      <c r="B178" s="1783" t="s">
        <v>247</v>
      </c>
      <c r="C178" s="1784"/>
      <c r="D178" s="1784"/>
      <c r="E178" s="1784"/>
      <c r="F178" s="1784"/>
      <c r="G178" s="858">
        <f>G169+G176</f>
        <v>14572.099999999999</v>
      </c>
      <c r="H178" s="705">
        <f>H169+H176</f>
        <v>20337.400000000001</v>
      </c>
      <c r="I178" s="702">
        <f>I169+I176</f>
        <v>19160.199999999997</v>
      </c>
      <c r="J178" s="133"/>
      <c r="K178" s="997"/>
      <c r="L178" s="997"/>
      <c r="M178" s="997"/>
    </row>
    <row r="179" spans="1:13" s="135" customFormat="1" ht="15" customHeight="1" x14ac:dyDescent="0.2">
      <c r="A179" s="40"/>
      <c r="B179" s="694"/>
      <c r="C179" s="694"/>
      <c r="D179" s="695"/>
      <c r="E179" s="696" t="s">
        <v>48</v>
      </c>
      <c r="F179" s="696"/>
      <c r="G179" s="695"/>
      <c r="H179" s="695"/>
      <c r="I179" s="697"/>
      <c r="J179" s="133"/>
    </row>
    <row r="181" spans="1:13" x14ac:dyDescent="0.2">
      <c r="G181" s="606"/>
    </row>
    <row r="182" spans="1:13" x14ac:dyDescent="0.2">
      <c r="G182" s="607"/>
      <c r="H182" s="162"/>
    </row>
    <row r="183" spans="1:13" x14ac:dyDescent="0.2">
      <c r="G183" s="26"/>
    </row>
    <row r="184" spans="1:13" x14ac:dyDescent="0.2">
      <c r="G184" s="606"/>
    </row>
  </sheetData>
  <mergeCells count="150">
    <mergeCell ref="B173:F173"/>
    <mergeCell ref="B174:F174"/>
    <mergeCell ref="B175:F175"/>
    <mergeCell ref="B176:F176"/>
    <mergeCell ref="B177:F177"/>
    <mergeCell ref="B178:F178"/>
    <mergeCell ref="B167:F167"/>
    <mergeCell ref="B168:F168"/>
    <mergeCell ref="B169:F169"/>
    <mergeCell ref="B170:F170"/>
    <mergeCell ref="B171:F171"/>
    <mergeCell ref="B172:F172"/>
    <mergeCell ref="C163:F163"/>
    <mergeCell ref="B164:F164"/>
    <mergeCell ref="K164:M164"/>
    <mergeCell ref="B165:F165"/>
    <mergeCell ref="N165:P166"/>
    <mergeCell ref="A166:J166"/>
    <mergeCell ref="K155:K156"/>
    <mergeCell ref="M155:M156"/>
    <mergeCell ref="J157:J158"/>
    <mergeCell ref="A159:A162"/>
    <mergeCell ref="B159:B162"/>
    <mergeCell ref="C159:C162"/>
    <mergeCell ref="D159:D162"/>
    <mergeCell ref="J161:J162"/>
    <mergeCell ref="A155:A158"/>
    <mergeCell ref="B155:B158"/>
    <mergeCell ref="C155:C158"/>
    <mergeCell ref="D155:D158"/>
    <mergeCell ref="F155:F157"/>
    <mergeCell ref="J155:J156"/>
    <mergeCell ref="C148:M148"/>
    <mergeCell ref="D149:D151"/>
    <mergeCell ref="E150:E151"/>
    <mergeCell ref="B152:B154"/>
    <mergeCell ref="C152:C154"/>
    <mergeCell ref="D152:D154"/>
    <mergeCell ref="J152:J154"/>
    <mergeCell ref="E153:E154"/>
    <mergeCell ref="J138:J139"/>
    <mergeCell ref="N139:O139"/>
    <mergeCell ref="D140:D141"/>
    <mergeCell ref="J145:J146"/>
    <mergeCell ref="C147:F147"/>
    <mergeCell ref="K147:M147"/>
    <mergeCell ref="D116:D117"/>
    <mergeCell ref="D118:D119"/>
    <mergeCell ref="J122:J123"/>
    <mergeCell ref="N126:O127"/>
    <mergeCell ref="J130:J131"/>
    <mergeCell ref="D132:D139"/>
    <mergeCell ref="F132:F138"/>
    <mergeCell ref="G132:G138"/>
    <mergeCell ref="H132:H138"/>
    <mergeCell ref="I132:I138"/>
    <mergeCell ref="C101:M101"/>
    <mergeCell ref="D102:D103"/>
    <mergeCell ref="D108:D110"/>
    <mergeCell ref="D112:D113"/>
    <mergeCell ref="J112:J113"/>
    <mergeCell ref="D114:D115"/>
    <mergeCell ref="E114:E115"/>
    <mergeCell ref="J98:J99"/>
    <mergeCell ref="K98:K99"/>
    <mergeCell ref="L98:L99"/>
    <mergeCell ref="M98:M99"/>
    <mergeCell ref="C100:F100"/>
    <mergeCell ref="J100:M100"/>
    <mergeCell ref="A96:A97"/>
    <mergeCell ref="B96:B97"/>
    <mergeCell ref="D96:D97"/>
    <mergeCell ref="A98:A99"/>
    <mergeCell ref="B98:B99"/>
    <mergeCell ref="C98:C99"/>
    <mergeCell ref="D98:D99"/>
    <mergeCell ref="N92:O92"/>
    <mergeCell ref="A94:A95"/>
    <mergeCell ref="B94:B95"/>
    <mergeCell ref="C94:C95"/>
    <mergeCell ref="D94:D95"/>
    <mergeCell ref="J94:J95"/>
    <mergeCell ref="K85:K86"/>
    <mergeCell ref="L85:L86"/>
    <mergeCell ref="M85:M86"/>
    <mergeCell ref="D87:D88"/>
    <mergeCell ref="J87:J88"/>
    <mergeCell ref="D89:D93"/>
    <mergeCell ref="J92:J93"/>
    <mergeCell ref="A82:A86"/>
    <mergeCell ref="B82:B86"/>
    <mergeCell ref="C82:C86"/>
    <mergeCell ref="D82:D86"/>
    <mergeCell ref="E82:E86"/>
    <mergeCell ref="J85:J86"/>
    <mergeCell ref="N55:Q55"/>
    <mergeCell ref="D61:D62"/>
    <mergeCell ref="F61:F62"/>
    <mergeCell ref="D70:D74"/>
    <mergeCell ref="F70:F74"/>
    <mergeCell ref="D80:D81"/>
    <mergeCell ref="C33:M33"/>
    <mergeCell ref="D34:D35"/>
    <mergeCell ref="D49:D50"/>
    <mergeCell ref="D52:D53"/>
    <mergeCell ref="D55:D56"/>
    <mergeCell ref="E55:E60"/>
    <mergeCell ref="D29:D31"/>
    <mergeCell ref="E29:E31"/>
    <mergeCell ref="F29:F30"/>
    <mergeCell ref="J30:J31"/>
    <mergeCell ref="D32:F32"/>
    <mergeCell ref="K32:M32"/>
    <mergeCell ref="A23:A25"/>
    <mergeCell ref="B23:B25"/>
    <mergeCell ref="C23:C25"/>
    <mergeCell ref="D23:D25"/>
    <mergeCell ref="E23:E25"/>
    <mergeCell ref="N23:O26"/>
    <mergeCell ref="J24:J25"/>
    <mergeCell ref="D26:D28"/>
    <mergeCell ref="E26:E28"/>
    <mergeCell ref="A19:A22"/>
    <mergeCell ref="B19:B22"/>
    <mergeCell ref="C19:C22"/>
    <mergeCell ref="D19:D22"/>
    <mergeCell ref="E19:E22"/>
    <mergeCell ref="J21:J22"/>
    <mergeCell ref="A12:M12"/>
    <mergeCell ref="A13:M13"/>
    <mergeCell ref="B14:M14"/>
    <mergeCell ref="C15:M15"/>
    <mergeCell ref="D16:D17"/>
    <mergeCell ref="F9:F11"/>
    <mergeCell ref="G9:G11"/>
    <mergeCell ref="H9:H11"/>
    <mergeCell ref="I9:I11"/>
    <mergeCell ref="J9:M9"/>
    <mergeCell ref="J10:J11"/>
    <mergeCell ref="K10:M10"/>
    <mergeCell ref="J1:M1"/>
    <mergeCell ref="A4:M4"/>
    <mergeCell ref="A5:M5"/>
    <mergeCell ref="A6:M6"/>
    <mergeCell ref="J8:M8"/>
    <mergeCell ref="A9:A11"/>
    <mergeCell ref="B9:B11"/>
    <mergeCell ref="C9:C11"/>
    <mergeCell ref="D9:D11"/>
    <mergeCell ref="E9:E11"/>
  </mergeCells>
  <pageMargins left="0.78740157480314965" right="0.39370078740157483" top="0.39370078740157483" bottom="0.39370078740157483" header="0" footer="0"/>
  <pageSetup paperSize="9" scale="74" orientation="portrait" r:id="rId1"/>
  <rowBreaks count="4" manualBreakCount="4">
    <brk id="43" max="12" man="1"/>
    <brk id="81" max="12" man="1"/>
    <brk id="124" max="12" man="1"/>
    <brk id="162" max="12" man="1"/>
  </rowBreaks>
  <colBreaks count="1" manualBreakCount="1">
    <brk id="13" max="18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24"/>
  <sheetViews>
    <sheetView workbookViewId="0">
      <selection activeCell="A4" sqref="A4:Q4"/>
    </sheetView>
  </sheetViews>
  <sheetFormatPr defaultColWidth="9.140625" defaultRowHeight="12.75" x14ac:dyDescent="0.2"/>
  <cols>
    <col min="1" max="1" width="3.140625" style="40" customWidth="1"/>
    <col min="2" max="4" width="3.140625" style="41" customWidth="1"/>
    <col min="5" max="5" width="34.85546875" style="40" customWidth="1"/>
    <col min="6" max="6" width="3" style="42" customWidth="1"/>
    <col min="7" max="7" width="13.42578125" style="41" customWidth="1"/>
    <col min="8" max="8" width="7.7109375" style="40" customWidth="1"/>
    <col min="9" max="9" width="9.140625" style="40" customWidth="1"/>
    <col min="10" max="10" width="9.28515625" style="40" customWidth="1"/>
    <col min="11" max="11" width="8.5703125" style="40" customWidth="1"/>
    <col min="12" max="12" width="8.28515625" style="41" customWidth="1"/>
    <col min="13" max="13" width="36.7109375" style="40" customWidth="1"/>
    <col min="14" max="14" width="7.42578125" style="40" customWidth="1"/>
    <col min="15" max="15" width="7.140625" style="40" customWidth="1"/>
    <col min="16" max="16" width="7.7109375" style="40" customWidth="1"/>
    <col min="17" max="17" width="6.5703125" style="41" customWidth="1"/>
    <col min="18" max="16384" width="9.140625" style="40"/>
  </cols>
  <sheetData>
    <row r="1" spans="1:25" ht="15.75" customHeight="1" x14ac:dyDescent="0.2">
      <c r="G1" s="268"/>
      <c r="H1" s="41"/>
      <c r="I1" s="985"/>
      <c r="J1" s="985"/>
      <c r="K1" s="985"/>
      <c r="L1" s="985"/>
      <c r="M1" s="985"/>
      <c r="N1" s="1778" t="s">
        <v>269</v>
      </c>
      <c r="O1" s="1778"/>
      <c r="P1" s="1778"/>
      <c r="Q1" s="1778"/>
      <c r="R1" s="985"/>
      <c r="S1" s="985"/>
      <c r="T1" s="985"/>
      <c r="U1" s="985"/>
      <c r="V1" s="985"/>
      <c r="W1" s="985"/>
      <c r="X1" s="985"/>
      <c r="Y1" s="985"/>
    </row>
    <row r="2" spans="1:25" ht="15.75" customHeight="1" x14ac:dyDescent="0.2">
      <c r="G2" s="268"/>
      <c r="H2" s="41"/>
      <c r="I2" s="985"/>
      <c r="J2" s="985"/>
      <c r="K2" s="985"/>
      <c r="L2" s="985"/>
      <c r="M2" s="985"/>
      <c r="N2" s="985"/>
      <c r="O2" s="985"/>
      <c r="P2" s="985"/>
      <c r="Q2" s="985"/>
      <c r="R2" s="985"/>
      <c r="S2" s="985"/>
      <c r="T2" s="985"/>
      <c r="U2" s="985"/>
      <c r="V2" s="985"/>
      <c r="W2" s="985"/>
      <c r="X2" s="985"/>
      <c r="Y2" s="985"/>
    </row>
    <row r="3" spans="1:25" ht="16.899999999999999" customHeight="1" x14ac:dyDescent="0.2">
      <c r="A3" s="1665" t="s">
        <v>256</v>
      </c>
      <c r="B3" s="1665"/>
      <c r="C3" s="1665"/>
      <c r="D3" s="1665"/>
      <c r="E3" s="1665"/>
      <c r="F3" s="1665"/>
      <c r="G3" s="1665"/>
      <c r="H3" s="1665"/>
      <c r="I3" s="1665"/>
      <c r="J3" s="1665"/>
      <c r="K3" s="1665"/>
      <c r="L3" s="1665"/>
      <c r="M3" s="1665"/>
      <c r="N3" s="1665"/>
      <c r="O3" s="1665"/>
      <c r="P3" s="1665"/>
      <c r="Q3" s="1665"/>
      <c r="R3" s="69"/>
      <c r="S3" s="69"/>
      <c r="T3" s="69"/>
      <c r="U3" s="69"/>
      <c r="V3" s="69"/>
      <c r="W3" s="69"/>
      <c r="X3" s="69"/>
      <c r="Y3" s="69"/>
    </row>
    <row r="4" spans="1:25" ht="15.75" customHeight="1" x14ac:dyDescent="0.2">
      <c r="A4" s="1666" t="s">
        <v>108</v>
      </c>
      <c r="B4" s="1666"/>
      <c r="C4" s="1666"/>
      <c r="D4" s="1666"/>
      <c r="E4" s="1666"/>
      <c r="F4" s="1666"/>
      <c r="G4" s="1666"/>
      <c r="H4" s="1666"/>
      <c r="I4" s="1666"/>
      <c r="J4" s="1666"/>
      <c r="K4" s="1666"/>
      <c r="L4" s="1666"/>
      <c r="M4" s="1666"/>
      <c r="N4" s="1666"/>
      <c r="O4" s="1666"/>
      <c r="P4" s="1666"/>
      <c r="Q4" s="1666"/>
      <c r="R4" s="741"/>
      <c r="S4" s="741"/>
      <c r="T4" s="741"/>
      <c r="U4" s="741"/>
      <c r="V4" s="741"/>
      <c r="W4" s="741"/>
      <c r="X4" s="741"/>
      <c r="Y4" s="741"/>
    </row>
    <row r="5" spans="1:25" s="135" customFormat="1" ht="15" customHeight="1" x14ac:dyDescent="0.2">
      <c r="A5" s="1667" t="s">
        <v>257</v>
      </c>
      <c r="B5" s="1667"/>
      <c r="C5" s="1667"/>
      <c r="D5" s="1667"/>
      <c r="E5" s="1667"/>
      <c r="F5" s="1667"/>
      <c r="G5" s="1667"/>
      <c r="H5" s="1667"/>
      <c r="I5" s="1667"/>
      <c r="J5" s="1667"/>
      <c r="K5" s="1667"/>
      <c r="L5" s="1667"/>
      <c r="M5" s="1667"/>
      <c r="N5" s="1667"/>
      <c r="O5" s="1667"/>
      <c r="P5" s="1667"/>
      <c r="Q5" s="1667"/>
      <c r="R5" s="742"/>
      <c r="S5" s="742"/>
      <c r="T5" s="742"/>
      <c r="U5" s="742"/>
      <c r="V5" s="742"/>
      <c r="W5" s="742"/>
      <c r="X5" s="742"/>
      <c r="Y5" s="742"/>
    </row>
    <row r="6" spans="1:25" s="135" customFormat="1" ht="15" customHeight="1" x14ac:dyDescent="0.25">
      <c r="A6" s="437"/>
      <c r="B6" s="437"/>
      <c r="C6" s="437"/>
      <c r="D6" s="437"/>
      <c r="E6" s="437"/>
      <c r="F6" s="437"/>
      <c r="G6" s="437"/>
      <c r="H6" s="437"/>
      <c r="I6" s="437"/>
      <c r="J6" s="761"/>
      <c r="K6" s="952"/>
      <c r="L6" s="438"/>
      <c r="M6" s="437"/>
      <c r="N6" s="437"/>
      <c r="O6" s="761"/>
      <c r="P6" s="761"/>
      <c r="Q6" s="952"/>
      <c r="R6" s="439"/>
      <c r="S6" s="439"/>
      <c r="T6" s="439"/>
      <c r="U6" s="439"/>
      <c r="V6" s="439"/>
      <c r="W6" s="439"/>
      <c r="X6" s="439"/>
      <c r="Y6" s="439"/>
    </row>
    <row r="7" spans="1:25" s="135" customFormat="1" ht="15.6" customHeight="1" thickBot="1" x14ac:dyDescent="0.25">
      <c r="A7" s="1"/>
      <c r="B7" s="1"/>
      <c r="C7" s="1"/>
      <c r="D7" s="1"/>
      <c r="E7" s="36"/>
      <c r="F7" s="34"/>
      <c r="G7" s="36"/>
      <c r="H7" s="36"/>
      <c r="I7" s="36"/>
      <c r="J7" s="281"/>
      <c r="K7" s="281"/>
      <c r="L7" s="436"/>
      <c r="M7" s="1668" t="s">
        <v>96</v>
      </c>
      <c r="N7" s="1668"/>
      <c r="O7" s="1668"/>
      <c r="P7" s="1668"/>
      <c r="Q7" s="1668"/>
      <c r="R7" s="40"/>
      <c r="S7" s="40"/>
      <c r="T7" s="40"/>
      <c r="U7" s="40"/>
      <c r="V7" s="40"/>
      <c r="W7" s="40"/>
      <c r="X7" s="40"/>
      <c r="Y7" s="40"/>
    </row>
    <row r="8" spans="1:25" s="135" customFormat="1" ht="17.25" customHeight="1" thickBot="1" x14ac:dyDescent="0.25">
      <c r="A8" s="1669" t="s">
        <v>109</v>
      </c>
      <c r="B8" s="1672" t="s">
        <v>0</v>
      </c>
      <c r="C8" s="1672" t="s">
        <v>1</v>
      </c>
      <c r="D8" s="1933" t="s">
        <v>103</v>
      </c>
      <c r="E8" s="1675" t="s">
        <v>2</v>
      </c>
      <c r="F8" s="1632" t="s">
        <v>110</v>
      </c>
      <c r="G8" s="1929" t="s">
        <v>111</v>
      </c>
      <c r="H8" s="1634" t="s">
        <v>3</v>
      </c>
      <c r="I8" s="1931" t="s">
        <v>206</v>
      </c>
      <c r="J8" s="1636" t="s">
        <v>201</v>
      </c>
      <c r="K8" s="1640" t="s">
        <v>112</v>
      </c>
      <c r="L8" s="1677" t="s">
        <v>202</v>
      </c>
      <c r="M8" s="1608" t="s">
        <v>115</v>
      </c>
      <c r="N8" s="1609"/>
      <c r="O8" s="1609"/>
      <c r="P8" s="1609"/>
      <c r="Q8" s="1610"/>
      <c r="R8" s="40"/>
      <c r="S8" s="40"/>
      <c r="T8" s="40"/>
      <c r="U8" s="40"/>
      <c r="V8" s="40"/>
      <c r="W8" s="40"/>
      <c r="X8" s="40"/>
      <c r="Y8" s="40"/>
    </row>
    <row r="9" spans="1:25" s="135" customFormat="1" ht="19.5" customHeight="1" x14ac:dyDescent="0.2">
      <c r="A9" s="1670"/>
      <c r="B9" s="1673"/>
      <c r="C9" s="1673"/>
      <c r="D9" s="1934"/>
      <c r="E9" s="1676"/>
      <c r="F9" s="1633"/>
      <c r="G9" s="1930"/>
      <c r="H9" s="1635"/>
      <c r="I9" s="1932"/>
      <c r="J9" s="1637"/>
      <c r="K9" s="1641"/>
      <c r="L9" s="1813"/>
      <c r="M9" s="1680" t="s">
        <v>2</v>
      </c>
      <c r="N9" s="1634" t="s">
        <v>199</v>
      </c>
      <c r="O9" s="1611" t="s">
        <v>107</v>
      </c>
      <c r="P9" s="1612"/>
      <c r="Q9" s="1614"/>
      <c r="R9" s="40"/>
      <c r="S9" s="40"/>
      <c r="T9" s="40"/>
      <c r="U9" s="40"/>
      <c r="V9" s="40"/>
      <c r="W9" s="40"/>
      <c r="X9" s="40"/>
      <c r="Y9" s="40"/>
    </row>
    <row r="10" spans="1:25" s="135" customFormat="1" ht="96.6" customHeight="1" thickBot="1" x14ac:dyDescent="0.25">
      <c r="A10" s="1671"/>
      <c r="B10" s="1674"/>
      <c r="C10" s="1674"/>
      <c r="D10" s="1934"/>
      <c r="E10" s="1676"/>
      <c r="F10" s="1633"/>
      <c r="G10" s="1930"/>
      <c r="H10" s="1635"/>
      <c r="I10" s="1932"/>
      <c r="J10" s="1638"/>
      <c r="K10" s="1642"/>
      <c r="L10" s="1814"/>
      <c r="M10" s="1680"/>
      <c r="N10" s="1935"/>
      <c r="O10" s="282" t="s">
        <v>113</v>
      </c>
      <c r="P10" s="946" t="s">
        <v>114</v>
      </c>
      <c r="Q10" s="77" t="s">
        <v>200</v>
      </c>
    </row>
    <row r="11" spans="1:25" s="135" customFormat="1" ht="16.5" customHeight="1" x14ac:dyDescent="0.2">
      <c r="A11" s="1630" t="s">
        <v>4</v>
      </c>
      <c r="B11" s="1631"/>
      <c r="C11" s="1631"/>
      <c r="D11" s="1631"/>
      <c r="E11" s="1631"/>
      <c r="F11" s="1631"/>
      <c r="G11" s="1631"/>
      <c r="H11" s="1631"/>
      <c r="I11" s="1631"/>
      <c r="J11" s="1631"/>
      <c r="K11" s="1631"/>
      <c r="L11" s="1631"/>
      <c r="M11" s="1631"/>
      <c r="N11" s="1631"/>
      <c r="O11" s="1631"/>
      <c r="P11" s="1631"/>
      <c r="Q11" s="1809"/>
    </row>
    <row r="12" spans="1:25" s="135" customFormat="1" ht="18" customHeight="1" x14ac:dyDescent="0.2">
      <c r="A12" s="1659" t="s">
        <v>5</v>
      </c>
      <c r="B12" s="1660"/>
      <c r="C12" s="1660"/>
      <c r="D12" s="1660"/>
      <c r="E12" s="1660"/>
      <c r="F12" s="1660"/>
      <c r="G12" s="1660"/>
      <c r="H12" s="1660"/>
      <c r="I12" s="1660"/>
      <c r="J12" s="1660"/>
      <c r="K12" s="1660"/>
      <c r="L12" s="1660"/>
      <c r="M12" s="1660"/>
      <c r="N12" s="1660"/>
      <c r="O12" s="1660"/>
      <c r="P12" s="1660"/>
      <c r="Q12" s="1810"/>
    </row>
    <row r="13" spans="1:25" s="135" customFormat="1" ht="16.149999999999999" customHeight="1" x14ac:dyDescent="0.2">
      <c r="A13" s="298" t="s">
        <v>6</v>
      </c>
      <c r="B13" s="1661" t="s">
        <v>7</v>
      </c>
      <c r="C13" s="1662"/>
      <c r="D13" s="1662"/>
      <c r="E13" s="1662"/>
      <c r="F13" s="1662"/>
      <c r="G13" s="1662"/>
      <c r="H13" s="1662"/>
      <c r="I13" s="1662"/>
      <c r="J13" s="1662"/>
      <c r="K13" s="1662"/>
      <c r="L13" s="1662"/>
      <c r="M13" s="1662"/>
      <c r="N13" s="1662"/>
      <c r="O13" s="1662"/>
      <c r="P13" s="1662"/>
      <c r="Q13" s="1811"/>
    </row>
    <row r="14" spans="1:25" s="135" customFormat="1" ht="16.149999999999999" customHeight="1" thickBot="1" x14ac:dyDescent="0.25">
      <c r="A14" s="890" t="s">
        <v>6</v>
      </c>
      <c r="B14" s="221" t="s">
        <v>6</v>
      </c>
      <c r="C14" s="1663" t="s">
        <v>8</v>
      </c>
      <c r="D14" s="1664"/>
      <c r="E14" s="1664"/>
      <c r="F14" s="1664"/>
      <c r="G14" s="1664"/>
      <c r="H14" s="1664"/>
      <c r="I14" s="1664"/>
      <c r="J14" s="1664"/>
      <c r="K14" s="1664"/>
      <c r="L14" s="1664"/>
      <c r="M14" s="1664"/>
      <c r="N14" s="1664"/>
      <c r="O14" s="1664"/>
      <c r="P14" s="1664"/>
      <c r="Q14" s="1812"/>
    </row>
    <row r="15" spans="1:25" s="135" customFormat="1" ht="18" customHeight="1" x14ac:dyDescent="0.2">
      <c r="A15" s="131" t="s">
        <v>6</v>
      </c>
      <c r="B15" s="29" t="s">
        <v>6</v>
      </c>
      <c r="C15" s="30" t="s">
        <v>6</v>
      </c>
      <c r="D15" s="4"/>
      <c r="E15" s="1653" t="s">
        <v>209</v>
      </c>
      <c r="F15" s="900" t="s">
        <v>121</v>
      </c>
      <c r="G15" s="895" t="s">
        <v>78</v>
      </c>
      <c r="H15" s="27" t="s">
        <v>9</v>
      </c>
      <c r="I15" s="746">
        <v>93</v>
      </c>
      <c r="J15" s="580">
        <f>141.5-84.7-5</f>
        <v>51.8</v>
      </c>
      <c r="K15" s="719">
        <f>85-70</f>
        <v>15</v>
      </c>
      <c r="L15" s="747">
        <f>85-70</f>
        <v>15</v>
      </c>
      <c r="M15" s="5" t="s">
        <v>43</v>
      </c>
      <c r="N15" s="579">
        <v>1</v>
      </c>
      <c r="O15" s="948">
        <v>3</v>
      </c>
      <c r="P15" s="286">
        <v>1</v>
      </c>
      <c r="Q15" s="299">
        <v>1</v>
      </c>
      <c r="R15" s="162"/>
    </row>
    <row r="16" spans="1:25" s="135" customFormat="1" ht="28.5" customHeight="1" x14ac:dyDescent="0.2">
      <c r="A16" s="131"/>
      <c r="B16" s="29"/>
      <c r="C16" s="30"/>
      <c r="D16" s="4"/>
      <c r="E16" s="1654"/>
      <c r="F16" s="900" t="s">
        <v>120</v>
      </c>
      <c r="G16" s="895"/>
      <c r="H16" s="961" t="s">
        <v>40</v>
      </c>
      <c r="I16" s="931"/>
      <c r="J16" s="977">
        <v>75</v>
      </c>
      <c r="K16" s="504"/>
      <c r="L16" s="734"/>
      <c r="M16" s="5" t="s">
        <v>177</v>
      </c>
      <c r="N16" s="579">
        <v>1</v>
      </c>
      <c r="O16" s="270"/>
      <c r="P16" s="612"/>
      <c r="Q16" s="710"/>
    </row>
    <row r="17" spans="1:21" s="135" customFormat="1" ht="29.25" customHeight="1" x14ac:dyDescent="0.2">
      <c r="A17" s="131"/>
      <c r="B17" s="29"/>
      <c r="C17" s="30"/>
      <c r="D17" s="4"/>
      <c r="E17" s="901"/>
      <c r="F17" s="214"/>
      <c r="G17" s="895"/>
      <c r="H17" s="967"/>
      <c r="I17" s="931"/>
      <c r="J17" s="977"/>
      <c r="K17" s="504"/>
      <c r="L17" s="734"/>
      <c r="M17" s="5" t="s">
        <v>197</v>
      </c>
      <c r="N17" s="582">
        <v>1</v>
      </c>
      <c r="O17" s="270"/>
      <c r="P17" s="612"/>
      <c r="Q17" s="710"/>
    </row>
    <row r="18" spans="1:21" s="135" customFormat="1" ht="23.25" customHeight="1" x14ac:dyDescent="0.2">
      <c r="A18" s="131"/>
      <c r="B18" s="29"/>
      <c r="C18" s="30"/>
      <c r="D18" s="4"/>
      <c r="E18" s="901"/>
      <c r="F18" s="214"/>
      <c r="G18" s="895"/>
      <c r="H18" s="967"/>
      <c r="I18" s="931"/>
      <c r="J18" s="977"/>
      <c r="K18" s="504"/>
      <c r="L18" s="734"/>
      <c r="M18" s="1615" t="s">
        <v>176</v>
      </c>
      <c r="N18" s="723">
        <v>100</v>
      </c>
      <c r="O18" s="270"/>
      <c r="P18" s="612"/>
      <c r="Q18" s="710"/>
    </row>
    <row r="19" spans="1:21" s="135" customFormat="1" ht="15" customHeight="1" thickBot="1" x14ac:dyDescent="0.25">
      <c r="A19" s="132"/>
      <c r="B19" s="138"/>
      <c r="C19" s="140"/>
      <c r="D19" s="246"/>
      <c r="E19" s="98"/>
      <c r="F19" s="215"/>
      <c r="G19" s="216"/>
      <c r="H19" s="74" t="s">
        <v>10</v>
      </c>
      <c r="I19" s="222">
        <f>SUM(I15:I15)</f>
        <v>93</v>
      </c>
      <c r="J19" s="328">
        <f>SUM(J15:J16)</f>
        <v>126.8</v>
      </c>
      <c r="K19" s="114">
        <f>SUM(K15:K15)</f>
        <v>15</v>
      </c>
      <c r="L19" s="177">
        <f>SUM(L15:L15)</f>
        <v>15</v>
      </c>
      <c r="M19" s="1567"/>
      <c r="N19" s="609"/>
      <c r="O19" s="611"/>
      <c r="P19" s="613"/>
      <c r="Q19" s="614"/>
      <c r="S19" s="136"/>
      <c r="T19" s="136"/>
      <c r="U19" s="136"/>
    </row>
    <row r="20" spans="1:21" s="135" customFormat="1" ht="27" customHeight="1" x14ac:dyDescent="0.2">
      <c r="A20" s="1643" t="s">
        <v>6</v>
      </c>
      <c r="B20" s="1646" t="s">
        <v>6</v>
      </c>
      <c r="C20" s="1650" t="s">
        <v>11</v>
      </c>
      <c r="D20" s="245"/>
      <c r="E20" s="1653" t="s">
        <v>35</v>
      </c>
      <c r="F20" s="1656" t="s">
        <v>121</v>
      </c>
      <c r="G20" s="1902" t="s">
        <v>78</v>
      </c>
      <c r="H20" s="983" t="s">
        <v>9</v>
      </c>
      <c r="I20" s="223">
        <v>15</v>
      </c>
      <c r="J20" s="738">
        <f>25-5</f>
        <v>20</v>
      </c>
      <c r="K20" s="513">
        <f>30-5</f>
        <v>25</v>
      </c>
      <c r="L20" s="512">
        <f>30-5</f>
        <v>25</v>
      </c>
      <c r="M20" s="600" t="s">
        <v>12</v>
      </c>
      <c r="N20" s="311">
        <v>22</v>
      </c>
      <c r="O20" s="735">
        <v>22</v>
      </c>
      <c r="P20" s="759">
        <v>22</v>
      </c>
      <c r="Q20" s="906">
        <v>22</v>
      </c>
      <c r="T20" s="136"/>
    </row>
    <row r="21" spans="1:21" s="135" customFormat="1" ht="16.5" customHeight="1" x14ac:dyDescent="0.2">
      <c r="A21" s="1644"/>
      <c r="B21" s="1647"/>
      <c r="C21" s="1651"/>
      <c r="D21" s="4"/>
      <c r="E21" s="1654"/>
      <c r="F21" s="1657"/>
      <c r="G21" s="1903"/>
      <c r="H21" s="967"/>
      <c r="I21" s="224"/>
      <c r="J21" s="615"/>
      <c r="K21" s="617"/>
      <c r="L21" s="628"/>
      <c r="M21" s="975" t="s">
        <v>213</v>
      </c>
      <c r="N21" s="315"/>
      <c r="O21" s="100">
        <v>60</v>
      </c>
      <c r="P21" s="103">
        <v>65</v>
      </c>
      <c r="Q21" s="951">
        <v>70</v>
      </c>
      <c r="T21" s="136"/>
    </row>
    <row r="22" spans="1:21" s="135" customFormat="1" ht="12.75" customHeight="1" x14ac:dyDescent="0.2">
      <c r="A22" s="1644"/>
      <c r="B22" s="1647"/>
      <c r="C22" s="1651"/>
      <c r="D22" s="4"/>
      <c r="E22" s="1654"/>
      <c r="F22" s="1657"/>
      <c r="G22" s="1903"/>
      <c r="H22" s="967"/>
      <c r="I22" s="227"/>
      <c r="J22" s="616"/>
      <c r="K22" s="618"/>
      <c r="L22" s="959"/>
      <c r="M22" s="1627" t="s">
        <v>68</v>
      </c>
      <c r="N22" s="949">
        <v>515</v>
      </c>
      <c r="O22" s="736">
        <v>515</v>
      </c>
      <c r="P22" s="916">
        <v>515</v>
      </c>
      <c r="Q22" s="907">
        <v>515</v>
      </c>
    </row>
    <row r="23" spans="1:21" s="135" customFormat="1" ht="15" customHeight="1" thickBot="1" x14ac:dyDescent="0.25">
      <c r="A23" s="1644"/>
      <c r="B23" s="1647"/>
      <c r="C23" s="1651"/>
      <c r="D23" s="4"/>
      <c r="E23" s="1654"/>
      <c r="F23" s="1657"/>
      <c r="G23" s="1907"/>
      <c r="H23" s="920" t="s">
        <v>10</v>
      </c>
      <c r="I23" s="228">
        <f t="shared" ref="I23:L23" si="0">+I20</f>
        <v>15</v>
      </c>
      <c r="J23" s="328">
        <f t="shared" si="0"/>
        <v>20</v>
      </c>
      <c r="K23" s="114">
        <f t="shared" si="0"/>
        <v>25</v>
      </c>
      <c r="L23" s="177">
        <f t="shared" si="0"/>
        <v>25</v>
      </c>
      <c r="M23" s="1600"/>
      <c r="N23" s="950"/>
      <c r="O23" s="284"/>
      <c r="P23" s="613"/>
      <c r="Q23" s="79"/>
    </row>
    <row r="24" spans="1:21" s="135" customFormat="1" ht="28.5" customHeight="1" x14ac:dyDescent="0.2">
      <c r="A24" s="1643" t="s">
        <v>6</v>
      </c>
      <c r="B24" s="1646" t="s">
        <v>6</v>
      </c>
      <c r="C24" s="1650" t="s">
        <v>13</v>
      </c>
      <c r="D24" s="245"/>
      <c r="E24" s="1653" t="s">
        <v>51</v>
      </c>
      <c r="F24" s="1656" t="s">
        <v>121</v>
      </c>
      <c r="G24" s="894" t="s">
        <v>78</v>
      </c>
      <c r="H24" s="983" t="s">
        <v>9</v>
      </c>
      <c r="I24" s="223">
        <v>62.1</v>
      </c>
      <c r="J24" s="515">
        <v>62.1</v>
      </c>
      <c r="K24" s="112">
        <v>62.1</v>
      </c>
      <c r="L24" s="584">
        <v>62.1</v>
      </c>
      <c r="M24" s="25" t="s">
        <v>42</v>
      </c>
      <c r="N24" s="312">
        <v>1300</v>
      </c>
      <c r="O24" s="417">
        <v>1300</v>
      </c>
      <c r="P24" s="149">
        <v>1300</v>
      </c>
      <c r="Q24" s="159">
        <v>1300</v>
      </c>
      <c r="R24" s="1815"/>
      <c r="S24" s="1815"/>
    </row>
    <row r="25" spans="1:21" s="135" customFormat="1" ht="23.25" customHeight="1" x14ac:dyDescent="0.2">
      <c r="A25" s="1644"/>
      <c r="B25" s="1647"/>
      <c r="C25" s="1651"/>
      <c r="D25" s="4"/>
      <c r="E25" s="1654"/>
      <c r="F25" s="1657"/>
      <c r="G25" s="895"/>
      <c r="H25" s="532" t="s">
        <v>9</v>
      </c>
      <c r="I25" s="225">
        <v>19</v>
      </c>
      <c r="J25" s="583">
        <v>19</v>
      </c>
      <c r="K25" s="601">
        <v>19</v>
      </c>
      <c r="L25" s="585">
        <v>19</v>
      </c>
      <c r="M25" s="1627" t="s">
        <v>52</v>
      </c>
      <c r="N25" s="1908">
        <v>20</v>
      </c>
      <c r="O25" s="608">
        <v>31</v>
      </c>
      <c r="P25" s="892">
        <v>20</v>
      </c>
      <c r="Q25" s="905">
        <v>20</v>
      </c>
      <c r="R25" s="1815"/>
      <c r="S25" s="1815"/>
    </row>
    <row r="26" spans="1:21" s="135" customFormat="1" ht="15" customHeight="1" thickBot="1" x14ac:dyDescent="0.25">
      <c r="A26" s="1645"/>
      <c r="B26" s="1648"/>
      <c r="C26" s="1652"/>
      <c r="D26" s="246"/>
      <c r="E26" s="1655"/>
      <c r="F26" s="1658"/>
      <c r="G26" s="925"/>
      <c r="H26" s="920" t="s">
        <v>10</v>
      </c>
      <c r="I26" s="222">
        <f>SUM(I24:I25)</f>
        <v>81.099999999999994</v>
      </c>
      <c r="J26" s="328">
        <f>SUM(J24:J25)</f>
        <v>81.099999999999994</v>
      </c>
      <c r="K26" s="114">
        <f>SUM(K24:K25)</f>
        <v>81.099999999999994</v>
      </c>
      <c r="L26" s="177">
        <f t="shared" ref="L26" si="1">SUM(L24:L25)</f>
        <v>81.099999999999994</v>
      </c>
      <c r="M26" s="1600"/>
      <c r="N26" s="1909"/>
      <c r="O26" s="93"/>
      <c r="P26" s="903"/>
      <c r="Q26" s="956"/>
      <c r="R26" s="1815"/>
      <c r="S26" s="1815"/>
    </row>
    <row r="27" spans="1:21" s="135" customFormat="1" ht="16.5" customHeight="1" x14ac:dyDescent="0.2">
      <c r="A27" s="130" t="s">
        <v>6</v>
      </c>
      <c r="B27" s="137" t="s">
        <v>6</v>
      </c>
      <c r="C27" s="139" t="s">
        <v>22</v>
      </c>
      <c r="D27" s="245"/>
      <c r="E27" s="1653" t="s">
        <v>62</v>
      </c>
      <c r="F27" s="1656" t="s">
        <v>121</v>
      </c>
      <c r="G27" s="1902" t="s">
        <v>78</v>
      </c>
      <c r="H27" s="972" t="s">
        <v>9</v>
      </c>
      <c r="I27" s="226">
        <v>56.8</v>
      </c>
      <c r="J27" s="517">
        <f>70-20</f>
        <v>50</v>
      </c>
      <c r="K27" s="513">
        <f>70-20</f>
        <v>50</v>
      </c>
      <c r="L27" s="586">
        <f>70-20</f>
        <v>50</v>
      </c>
      <c r="M27" s="160" t="s">
        <v>43</v>
      </c>
      <c r="N27" s="153">
        <v>2</v>
      </c>
      <c r="O27" s="71">
        <v>2</v>
      </c>
      <c r="P27" s="301">
        <v>2</v>
      </c>
      <c r="Q27" s="159">
        <v>2</v>
      </c>
      <c r="R27" s="1815"/>
      <c r="S27" s="1815"/>
    </row>
    <row r="28" spans="1:21" s="135" customFormat="1" ht="27" customHeight="1" x14ac:dyDescent="0.2">
      <c r="A28" s="131"/>
      <c r="B28" s="29"/>
      <c r="C28" s="30"/>
      <c r="D28" s="4"/>
      <c r="E28" s="1654"/>
      <c r="F28" s="1657"/>
      <c r="G28" s="1903"/>
      <c r="H28" s="967"/>
      <c r="I28" s="224"/>
      <c r="J28" s="964"/>
      <c r="K28" s="621"/>
      <c r="L28" s="621"/>
      <c r="M28" s="141" t="s">
        <v>178</v>
      </c>
      <c r="N28" s="310">
        <v>1</v>
      </c>
      <c r="O28" s="102">
        <v>1</v>
      </c>
      <c r="P28" s="345">
        <v>1</v>
      </c>
      <c r="Q28" s="147">
        <v>1</v>
      </c>
      <c r="R28" s="136"/>
    </row>
    <row r="29" spans="1:21" s="135" customFormat="1" ht="16.149999999999999" customHeight="1" x14ac:dyDescent="0.2">
      <c r="A29" s="131"/>
      <c r="B29" s="29"/>
      <c r="C29" s="30"/>
      <c r="D29" s="4"/>
      <c r="E29" s="1654"/>
      <c r="F29" s="1657"/>
      <c r="G29" s="1903"/>
      <c r="H29" s="973"/>
      <c r="I29" s="227"/>
      <c r="J29" s="964"/>
      <c r="K29" s="309"/>
      <c r="L29" s="763"/>
      <c r="M29" s="1708" t="s">
        <v>228</v>
      </c>
      <c r="N29" s="440">
        <v>1</v>
      </c>
      <c r="O29" s="608"/>
      <c r="P29" s="945"/>
      <c r="Q29" s="905"/>
      <c r="R29" s="136"/>
    </row>
    <row r="30" spans="1:21" s="135" customFormat="1" ht="13.5" thickBot="1" x14ac:dyDescent="0.25">
      <c r="A30" s="132"/>
      <c r="B30" s="138"/>
      <c r="C30" s="140"/>
      <c r="D30" s="246"/>
      <c r="E30" s="1655"/>
      <c r="F30" s="1658"/>
      <c r="G30" s="1907"/>
      <c r="H30" s="172" t="s">
        <v>10</v>
      </c>
      <c r="I30" s="113">
        <f>I27</f>
        <v>56.8</v>
      </c>
      <c r="J30" s="328">
        <f t="shared" ref="J30:L30" si="2">J27</f>
        <v>50</v>
      </c>
      <c r="K30" s="114">
        <f t="shared" si="2"/>
        <v>50</v>
      </c>
      <c r="L30" s="177">
        <f t="shared" si="2"/>
        <v>50</v>
      </c>
      <c r="M30" s="1727"/>
      <c r="N30" s="173"/>
      <c r="O30" s="302"/>
      <c r="P30" s="103"/>
      <c r="Q30" s="531"/>
    </row>
    <row r="31" spans="1:21" s="135" customFormat="1" ht="28.5" customHeight="1" x14ac:dyDescent="0.2">
      <c r="A31" s="130" t="s">
        <v>6</v>
      </c>
      <c r="B31" s="137" t="s">
        <v>6</v>
      </c>
      <c r="C31" s="139" t="s">
        <v>34</v>
      </c>
      <c r="D31" s="245"/>
      <c r="E31" s="1653" t="s">
        <v>214</v>
      </c>
      <c r="F31" s="1656" t="s">
        <v>122</v>
      </c>
      <c r="G31" s="1902" t="s">
        <v>78</v>
      </c>
      <c r="H31" s="1927" t="s">
        <v>9</v>
      </c>
      <c r="I31" s="226"/>
      <c r="J31" s="517">
        <v>5</v>
      </c>
      <c r="K31" s="513">
        <v>5</v>
      </c>
      <c r="L31" s="586">
        <v>5</v>
      </c>
      <c r="M31" s="160" t="s">
        <v>212</v>
      </c>
      <c r="N31" s="153"/>
      <c r="O31" s="71">
        <v>555</v>
      </c>
      <c r="P31" s="301">
        <v>555</v>
      </c>
      <c r="Q31" s="159">
        <v>555</v>
      </c>
    </row>
    <row r="32" spans="1:21" s="135" customFormat="1" ht="18" customHeight="1" x14ac:dyDescent="0.2">
      <c r="A32" s="131"/>
      <c r="B32" s="29"/>
      <c r="C32" s="30"/>
      <c r="D32" s="4"/>
      <c r="E32" s="1654"/>
      <c r="F32" s="1657"/>
      <c r="G32" s="1903"/>
      <c r="H32" s="1928"/>
      <c r="I32" s="227"/>
      <c r="J32" s="964"/>
      <c r="K32" s="309"/>
      <c r="L32" s="309"/>
      <c r="M32" s="1592" t="s">
        <v>229</v>
      </c>
      <c r="N32" s="440"/>
      <c r="O32" s="610">
        <v>6105</v>
      </c>
      <c r="P32" s="103">
        <v>6105</v>
      </c>
      <c r="Q32" s="629">
        <v>6105</v>
      </c>
    </row>
    <row r="33" spans="1:21" s="135" customFormat="1" ht="15" customHeight="1" thickBot="1" x14ac:dyDescent="0.25">
      <c r="A33" s="132"/>
      <c r="B33" s="138"/>
      <c r="C33" s="140"/>
      <c r="D33" s="246"/>
      <c r="E33" s="1655"/>
      <c r="F33" s="1658"/>
      <c r="G33" s="1907"/>
      <c r="H33" s="172" t="s">
        <v>10</v>
      </c>
      <c r="I33" s="113">
        <f>I31</f>
        <v>0</v>
      </c>
      <c r="J33" s="328">
        <f>J31</f>
        <v>5</v>
      </c>
      <c r="K33" s="114">
        <f>K31</f>
        <v>5</v>
      </c>
      <c r="L33" s="177">
        <f>L31</f>
        <v>5</v>
      </c>
      <c r="M33" s="1593"/>
      <c r="N33" s="173"/>
      <c r="O33" s="302"/>
      <c r="P33" s="103"/>
      <c r="Q33" s="630"/>
      <c r="U33" s="136"/>
    </row>
    <row r="34" spans="1:21" s="135" customFormat="1" ht="16.5" customHeight="1" thickBot="1" x14ac:dyDescent="0.25">
      <c r="A34" s="16" t="s">
        <v>6</v>
      </c>
      <c r="B34" s="7" t="s">
        <v>6</v>
      </c>
      <c r="C34" s="909"/>
      <c r="D34" s="909"/>
      <c r="E34" s="909"/>
      <c r="F34" s="909"/>
      <c r="G34" s="1584" t="s">
        <v>14</v>
      </c>
      <c r="H34" s="1785"/>
      <c r="I34" s="604">
        <f>I30+I26+I23+I33+I19</f>
        <v>245.89999999999998</v>
      </c>
      <c r="J34" s="143">
        <f>J30+J26+J23+J33+J19</f>
        <v>282.89999999999998</v>
      </c>
      <c r="K34" s="145">
        <f>K30+K26+K23+K33+K19</f>
        <v>176.1</v>
      </c>
      <c r="L34" s="144">
        <f>L30+L26+L23+L33+L19</f>
        <v>176.1</v>
      </c>
      <c r="M34" s="605"/>
      <c r="N34" s="1649"/>
      <c r="O34" s="1649"/>
      <c r="P34" s="1649"/>
      <c r="Q34" s="1816"/>
      <c r="U34" s="136"/>
    </row>
    <row r="35" spans="1:21" s="135" customFormat="1" ht="17.25" customHeight="1" thickBot="1" x14ac:dyDescent="0.25">
      <c r="A35" s="16" t="s">
        <v>6</v>
      </c>
      <c r="B35" s="7" t="s">
        <v>11</v>
      </c>
      <c r="C35" s="1577" t="s">
        <v>15</v>
      </c>
      <c r="D35" s="1578"/>
      <c r="E35" s="1578"/>
      <c r="F35" s="1578"/>
      <c r="G35" s="1578"/>
      <c r="H35" s="1578"/>
      <c r="I35" s="1578"/>
      <c r="J35" s="1578"/>
      <c r="K35" s="1578"/>
      <c r="L35" s="1578"/>
      <c r="M35" s="1578"/>
      <c r="N35" s="1578"/>
      <c r="O35" s="1578"/>
      <c r="P35" s="1578"/>
      <c r="Q35" s="1819"/>
      <c r="U35" s="136"/>
    </row>
    <row r="36" spans="1:21" s="135" customFormat="1" ht="15.75" customHeight="1" x14ac:dyDescent="0.2">
      <c r="A36" s="888" t="s">
        <v>6</v>
      </c>
      <c r="B36" s="897" t="s">
        <v>11</v>
      </c>
      <c r="C36" s="128" t="s">
        <v>6</v>
      </c>
      <c r="D36" s="245"/>
      <c r="E36" s="1698" t="s">
        <v>16</v>
      </c>
      <c r="F36" s="899" t="s">
        <v>121</v>
      </c>
      <c r="G36" s="1902" t="s">
        <v>104</v>
      </c>
      <c r="H36" s="643" t="s">
        <v>17</v>
      </c>
      <c r="I36" s="645">
        <v>277.10000000000002</v>
      </c>
      <c r="J36" s="580">
        <v>361.1</v>
      </c>
      <c r="K36" s="581">
        <v>361.1</v>
      </c>
      <c r="L36" s="587">
        <v>361.1</v>
      </c>
      <c r="M36" s="441"/>
      <c r="N36" s="176"/>
      <c r="O36" s="441"/>
      <c r="P36" s="96"/>
      <c r="Q36" s="442"/>
    </row>
    <row r="37" spans="1:21" s="135" customFormat="1" ht="15" customHeight="1" x14ac:dyDescent="0.2">
      <c r="A37" s="891"/>
      <c r="B37" s="908"/>
      <c r="C37" s="128"/>
      <c r="D37" s="4"/>
      <c r="E37" s="1699"/>
      <c r="F37" s="570" t="s">
        <v>120</v>
      </c>
      <c r="G37" s="1903"/>
      <c r="H37" s="270" t="s">
        <v>33</v>
      </c>
      <c r="I37" s="646">
        <v>74.900000000000006</v>
      </c>
      <c r="J37" s="479"/>
      <c r="K37" s="480"/>
      <c r="L37" s="588"/>
      <c r="M37" s="443"/>
      <c r="N37" s="474"/>
      <c r="O37" s="80"/>
      <c r="P37" s="475"/>
      <c r="Q37" s="445"/>
    </row>
    <row r="38" spans="1:21" s="135" customFormat="1" ht="16.5" customHeight="1" x14ac:dyDescent="0.2">
      <c r="A38" s="891"/>
      <c r="B38" s="908"/>
      <c r="C38" s="128"/>
      <c r="D38" s="933" t="s">
        <v>6</v>
      </c>
      <c r="E38" s="1694" t="s">
        <v>18</v>
      </c>
      <c r="F38" s="151"/>
      <c r="G38" s="1903"/>
      <c r="H38" s="91" t="s">
        <v>9</v>
      </c>
      <c r="I38" s="210">
        <v>2015.3</v>
      </c>
      <c r="J38" s="977">
        <v>2382.6</v>
      </c>
      <c r="K38" s="765">
        <v>2382.6</v>
      </c>
      <c r="L38" s="734">
        <v>2382.6</v>
      </c>
      <c r="M38" s="141" t="s">
        <v>61</v>
      </c>
      <c r="N38" s="953">
        <v>900</v>
      </c>
      <c r="O38" s="402">
        <v>1086</v>
      </c>
      <c r="P38" s="737">
        <v>1086</v>
      </c>
      <c r="Q38" s="83">
        <v>1086</v>
      </c>
    </row>
    <row r="39" spans="1:21" s="135" customFormat="1" ht="15.75" customHeight="1" x14ac:dyDescent="0.2">
      <c r="A39" s="891"/>
      <c r="B39" s="908"/>
      <c r="C39" s="128"/>
      <c r="D39" s="4"/>
      <c r="E39" s="1695"/>
      <c r="F39" s="151"/>
      <c r="G39" s="895"/>
      <c r="H39" s="303"/>
      <c r="I39" s="647"/>
      <c r="J39" s="476"/>
      <c r="K39" s="478"/>
      <c r="L39" s="477"/>
      <c r="M39" s="141" t="s">
        <v>237</v>
      </c>
      <c r="N39" s="953"/>
      <c r="O39" s="610">
        <v>25</v>
      </c>
      <c r="P39" s="508">
        <v>25</v>
      </c>
      <c r="Q39" s="83">
        <v>25</v>
      </c>
    </row>
    <row r="40" spans="1:21" s="135" customFormat="1" ht="17.25" customHeight="1" x14ac:dyDescent="0.2">
      <c r="A40" s="891"/>
      <c r="B40" s="908"/>
      <c r="C40" s="128"/>
      <c r="D40" s="4"/>
      <c r="E40" s="1695"/>
      <c r="F40" s="151"/>
      <c r="G40" s="1926" t="s">
        <v>105</v>
      </c>
      <c r="H40" s="303"/>
      <c r="I40" s="931"/>
      <c r="J40" s="476"/>
      <c r="K40" s="478"/>
      <c r="L40" s="477"/>
      <c r="M40" s="141" t="s">
        <v>69</v>
      </c>
      <c r="N40" s="953">
        <v>23</v>
      </c>
      <c r="O40" s="610">
        <v>15</v>
      </c>
      <c r="P40" s="916">
        <v>15</v>
      </c>
      <c r="Q40" s="83">
        <v>15</v>
      </c>
    </row>
    <row r="41" spans="1:21" s="135" customFormat="1" ht="25.5" customHeight="1" x14ac:dyDescent="0.2">
      <c r="A41" s="891"/>
      <c r="B41" s="908"/>
      <c r="C41" s="128"/>
      <c r="D41" s="4"/>
      <c r="E41" s="904"/>
      <c r="F41" s="151"/>
      <c r="G41" s="1926"/>
      <c r="H41" s="303"/>
      <c r="I41" s="931"/>
      <c r="J41" s="476"/>
      <c r="K41" s="478"/>
      <c r="L41" s="477"/>
      <c r="M41" s="911" t="s">
        <v>183</v>
      </c>
      <c r="N41" s="953">
        <v>20422</v>
      </c>
      <c r="O41" s="917">
        <v>20422</v>
      </c>
      <c r="P41" s="758">
        <v>20422</v>
      </c>
      <c r="Q41" s="431">
        <v>20422</v>
      </c>
    </row>
    <row r="42" spans="1:21" s="135" customFormat="1" ht="15.75" customHeight="1" x14ac:dyDescent="0.2">
      <c r="A42" s="891"/>
      <c r="B42" s="908"/>
      <c r="C42" s="128"/>
      <c r="D42" s="4"/>
      <c r="E42" s="904"/>
      <c r="F42" s="151"/>
      <c r="G42" s="1926"/>
      <c r="H42" s="303"/>
      <c r="I42" s="931"/>
      <c r="J42" s="476"/>
      <c r="K42" s="478"/>
      <c r="L42" s="477"/>
      <c r="M42" s="911" t="s">
        <v>136</v>
      </c>
      <c r="N42" s="953">
        <v>5</v>
      </c>
      <c r="O42" s="728"/>
      <c r="P42" s="916">
        <v>2</v>
      </c>
      <c r="Q42" s="83"/>
    </row>
    <row r="43" spans="1:21" s="135" customFormat="1" ht="17.25" customHeight="1" x14ac:dyDescent="0.2">
      <c r="A43" s="891"/>
      <c r="B43" s="908"/>
      <c r="C43" s="128"/>
      <c r="D43" s="4"/>
      <c r="E43" s="904"/>
      <c r="F43" s="151"/>
      <c r="G43" s="1926"/>
      <c r="H43" s="303"/>
      <c r="I43" s="931"/>
      <c r="J43" s="476"/>
      <c r="K43" s="478"/>
      <c r="L43" s="477"/>
      <c r="M43" s="911" t="s">
        <v>171</v>
      </c>
      <c r="N43" s="953">
        <v>1</v>
      </c>
      <c r="O43" s="52"/>
      <c r="P43" s="60"/>
      <c r="Q43" s="83"/>
    </row>
    <row r="44" spans="1:21" s="135" customFormat="1" ht="15.75" customHeight="1" x14ac:dyDescent="0.2">
      <c r="A44" s="891"/>
      <c r="B44" s="908"/>
      <c r="C44" s="128"/>
      <c r="D44" s="4"/>
      <c r="E44" s="904"/>
      <c r="F44" s="151"/>
      <c r="G44" s="1926"/>
      <c r="H44" s="303"/>
      <c r="I44" s="931"/>
      <c r="J44" s="476"/>
      <c r="K44" s="478"/>
      <c r="L44" s="477"/>
      <c r="M44" s="76" t="s">
        <v>172</v>
      </c>
      <c r="N44" s="953">
        <v>1</v>
      </c>
      <c r="O44" s="576"/>
      <c r="P44" s="97"/>
      <c r="Q44" s="577"/>
    </row>
    <row r="45" spans="1:21" s="135" customFormat="1" ht="15.75" customHeight="1" x14ac:dyDescent="0.2">
      <c r="A45" s="891"/>
      <c r="B45" s="908"/>
      <c r="C45" s="128"/>
      <c r="D45" s="4"/>
      <c r="E45" s="523"/>
      <c r="F45" s="151"/>
      <c r="G45" s="951"/>
      <c r="H45" s="303"/>
      <c r="I45" s="931"/>
      <c r="J45" s="476"/>
      <c r="K45" s="478"/>
      <c r="L45" s="477"/>
      <c r="M45" s="76" t="s">
        <v>216</v>
      </c>
      <c r="N45" s="310"/>
      <c r="O45" s="413"/>
      <c r="P45" s="60">
        <v>9</v>
      </c>
      <c r="Q45" s="524"/>
    </row>
    <row r="46" spans="1:21" s="135" customFormat="1" ht="15.75" customHeight="1" x14ac:dyDescent="0.2">
      <c r="A46" s="891"/>
      <c r="B46" s="908"/>
      <c r="C46" s="128"/>
      <c r="D46" s="4"/>
      <c r="E46" s="523"/>
      <c r="F46" s="151"/>
      <c r="G46" s="951"/>
      <c r="H46" s="303"/>
      <c r="I46" s="931"/>
      <c r="J46" s="476"/>
      <c r="K46" s="478"/>
      <c r="L46" s="477"/>
      <c r="M46" s="76" t="s">
        <v>83</v>
      </c>
      <c r="N46" s="310"/>
      <c r="O46" s="576"/>
      <c r="P46" s="60">
        <v>12</v>
      </c>
      <c r="Q46" s="525">
        <v>6</v>
      </c>
    </row>
    <row r="47" spans="1:21" s="135" customFormat="1" ht="15.75" customHeight="1" x14ac:dyDescent="0.2">
      <c r="A47" s="891"/>
      <c r="B47" s="908"/>
      <c r="C47" s="128"/>
      <c r="D47" s="523"/>
      <c r="E47" s="410"/>
      <c r="F47" s="361"/>
      <c r="G47" s="757"/>
      <c r="H47" s="415"/>
      <c r="I47" s="415"/>
      <c r="J47" s="476"/>
      <c r="K47" s="478"/>
      <c r="L47" s="753"/>
      <c r="M47" s="76" t="s">
        <v>232</v>
      </c>
      <c r="N47" s="310"/>
      <c r="O47" s="576"/>
      <c r="P47" s="97"/>
      <c r="Q47" s="525">
        <v>1</v>
      </c>
    </row>
    <row r="48" spans="1:21" s="135" customFormat="1" ht="15.75" customHeight="1" x14ac:dyDescent="0.2">
      <c r="A48" s="891"/>
      <c r="B48" s="908"/>
      <c r="C48" s="128"/>
      <c r="D48" s="523"/>
      <c r="E48" s="410"/>
      <c r="F48" s="571"/>
      <c r="G48" s="757"/>
      <c r="H48" s="415"/>
      <c r="I48" s="415"/>
      <c r="J48" s="476"/>
      <c r="K48" s="478"/>
      <c r="L48" s="477"/>
      <c r="M48" s="76" t="s">
        <v>230</v>
      </c>
      <c r="N48" s="310"/>
      <c r="O48" s="413"/>
      <c r="P48" s="97"/>
      <c r="Q48" s="525">
        <v>4</v>
      </c>
    </row>
    <row r="49" spans="1:20" s="135" customFormat="1" ht="15.75" customHeight="1" x14ac:dyDescent="0.2">
      <c r="A49" s="891"/>
      <c r="B49" s="908"/>
      <c r="C49" s="128"/>
      <c r="D49" s="523"/>
      <c r="E49" s="410"/>
      <c r="F49" s="571"/>
      <c r="G49" s="757"/>
      <c r="H49" s="411"/>
      <c r="I49" s="415"/>
      <c r="J49" s="476"/>
      <c r="K49" s="478"/>
      <c r="L49" s="477"/>
      <c r="M49" s="631" t="s">
        <v>231</v>
      </c>
      <c r="N49" s="623"/>
      <c r="O49" s="306"/>
      <c r="P49" s="633"/>
      <c r="Q49" s="433">
        <v>1</v>
      </c>
    </row>
    <row r="50" spans="1:20" s="135" customFormat="1" ht="16.5" customHeight="1" x14ac:dyDescent="0.2">
      <c r="A50" s="891"/>
      <c r="B50" s="908"/>
      <c r="C50" s="128"/>
      <c r="D50" s="933" t="s">
        <v>11</v>
      </c>
      <c r="E50" s="1694" t="s">
        <v>19</v>
      </c>
      <c r="F50" s="151"/>
      <c r="G50" s="217"/>
      <c r="H50" s="303" t="s">
        <v>9</v>
      </c>
      <c r="I50" s="930">
        <v>838.3</v>
      </c>
      <c r="J50" s="976">
        <v>989.9</v>
      </c>
      <c r="K50" s="979">
        <v>1030.5</v>
      </c>
      <c r="L50" s="533">
        <v>989.9</v>
      </c>
      <c r="M50" s="912" t="s">
        <v>61</v>
      </c>
      <c r="N50" s="535">
        <v>517</v>
      </c>
      <c r="O50" s="729">
        <v>609</v>
      </c>
      <c r="P50" s="759">
        <v>609</v>
      </c>
      <c r="Q50" s="634">
        <v>609</v>
      </c>
    </row>
    <row r="51" spans="1:20" s="135" customFormat="1" ht="16.5" customHeight="1" x14ac:dyDescent="0.2">
      <c r="A51" s="891"/>
      <c r="B51" s="908"/>
      <c r="C51" s="128"/>
      <c r="D51" s="4"/>
      <c r="E51" s="1695"/>
      <c r="F51" s="151"/>
      <c r="G51" s="217"/>
      <c r="H51" s="303"/>
      <c r="I51" s="931"/>
      <c r="J51" s="303"/>
      <c r="K51" s="521"/>
      <c r="L51" s="734"/>
      <c r="M51" s="912" t="s">
        <v>237</v>
      </c>
      <c r="N51" s="535"/>
      <c r="O51" s="413">
        <v>28</v>
      </c>
      <c r="P51" s="60">
        <v>28</v>
      </c>
      <c r="Q51" s="147">
        <v>28</v>
      </c>
    </row>
    <row r="52" spans="1:20" s="135" customFormat="1" ht="15" customHeight="1" x14ac:dyDescent="0.2">
      <c r="A52" s="891"/>
      <c r="B52" s="908"/>
      <c r="C52" s="128"/>
      <c r="D52" s="4"/>
      <c r="E52" s="1695"/>
      <c r="F52" s="151"/>
      <c r="G52" s="217"/>
      <c r="H52" s="303"/>
      <c r="I52" s="931"/>
      <c r="J52" s="303"/>
      <c r="K52" s="521"/>
      <c r="L52" s="734"/>
      <c r="M52" s="141" t="s">
        <v>69</v>
      </c>
      <c r="N52" s="535">
        <v>20</v>
      </c>
      <c r="O52" s="52">
        <v>16</v>
      </c>
      <c r="P52" s="60">
        <v>16</v>
      </c>
      <c r="Q52" s="83">
        <v>16</v>
      </c>
      <c r="R52" s="26"/>
      <c r="S52" s="26"/>
      <c r="T52" s="26"/>
    </row>
    <row r="53" spans="1:20" s="135" customFormat="1" ht="28.5" customHeight="1" x14ac:dyDescent="0.2">
      <c r="A53" s="891"/>
      <c r="B53" s="908"/>
      <c r="C53" s="128"/>
      <c r="D53" s="4"/>
      <c r="E53" s="904"/>
      <c r="F53" s="151"/>
      <c r="G53" s="217"/>
      <c r="H53" s="303"/>
      <c r="I53" s="931"/>
      <c r="J53" s="271"/>
      <c r="K53" s="521"/>
      <c r="L53" s="734"/>
      <c r="M53" s="141" t="s">
        <v>184</v>
      </c>
      <c r="N53" s="535">
        <v>564</v>
      </c>
      <c r="O53" s="413">
        <v>48</v>
      </c>
      <c r="P53" s="60">
        <v>48</v>
      </c>
      <c r="Q53" s="147">
        <v>48</v>
      </c>
    </row>
    <row r="54" spans="1:20" s="135" customFormat="1" ht="16.5" customHeight="1" x14ac:dyDescent="0.2">
      <c r="A54" s="891"/>
      <c r="B54" s="908"/>
      <c r="C54" s="128"/>
      <c r="D54" s="4"/>
      <c r="E54" s="904"/>
      <c r="F54" s="151"/>
      <c r="G54" s="217"/>
      <c r="H54" s="303"/>
      <c r="I54" s="931"/>
      <c r="J54" s="271"/>
      <c r="K54" s="521"/>
      <c r="L54" s="734"/>
      <c r="M54" s="141" t="s">
        <v>169</v>
      </c>
      <c r="N54" s="535">
        <v>2</v>
      </c>
      <c r="O54" s="52"/>
      <c r="P54" s="60"/>
      <c r="Q54" s="83"/>
    </row>
    <row r="55" spans="1:20" s="135" customFormat="1" ht="15.75" customHeight="1" x14ac:dyDescent="0.2">
      <c r="A55" s="891"/>
      <c r="B55" s="908"/>
      <c r="C55" s="128"/>
      <c r="D55" s="4"/>
      <c r="E55" s="904"/>
      <c r="F55" s="151"/>
      <c r="G55" s="217"/>
      <c r="H55" s="303"/>
      <c r="I55" s="931"/>
      <c r="J55" s="303"/>
      <c r="K55" s="521"/>
      <c r="L55" s="734"/>
      <c r="M55" s="141" t="s">
        <v>170</v>
      </c>
      <c r="N55" s="535">
        <v>1</v>
      </c>
      <c r="O55" s="416">
        <v>1</v>
      </c>
      <c r="P55" s="286"/>
      <c r="Q55" s="83"/>
    </row>
    <row r="56" spans="1:20" s="135" customFormat="1" ht="15.75" customHeight="1" x14ac:dyDescent="0.2">
      <c r="A56" s="891"/>
      <c r="B56" s="908"/>
      <c r="C56" s="128"/>
      <c r="D56" s="4"/>
      <c r="E56" s="902"/>
      <c r="F56" s="263"/>
      <c r="G56" s="218"/>
      <c r="H56" s="303"/>
      <c r="I56" s="931"/>
      <c r="J56" s="520"/>
      <c r="K56" s="521"/>
      <c r="L56" s="734"/>
      <c r="M56" s="141" t="s">
        <v>167</v>
      </c>
      <c r="N56" s="535">
        <v>2</v>
      </c>
      <c r="O56" s="729"/>
      <c r="P56" s="759"/>
      <c r="Q56" s="287"/>
    </row>
    <row r="57" spans="1:20" s="135" customFormat="1" ht="15.75" customHeight="1" x14ac:dyDescent="0.2">
      <c r="A57" s="891"/>
      <c r="B57" s="908"/>
      <c r="C57" s="128"/>
      <c r="D57" s="4"/>
      <c r="E57" s="522"/>
      <c r="F57" s="263"/>
      <c r="G57" s="218"/>
      <c r="H57" s="303"/>
      <c r="I57" s="931"/>
      <c r="J57" s="520"/>
      <c r="K57" s="521"/>
      <c r="L57" s="734"/>
      <c r="M57" s="141" t="s">
        <v>233</v>
      </c>
      <c r="N57" s="535"/>
      <c r="O57" s="729">
        <v>1</v>
      </c>
      <c r="P57" s="324">
        <v>1</v>
      </c>
      <c r="Q57" s="287"/>
    </row>
    <row r="58" spans="1:20" s="135" customFormat="1" ht="16.5" customHeight="1" x14ac:dyDescent="0.2">
      <c r="A58" s="891"/>
      <c r="B58" s="908"/>
      <c r="C58" s="128"/>
      <c r="D58" s="904"/>
      <c r="E58" s="263"/>
      <c r="F58" s="571"/>
      <c r="G58" s="757"/>
      <c r="H58" s="199"/>
      <c r="I58" s="415"/>
      <c r="J58" s="619"/>
      <c r="K58" s="892"/>
      <c r="L58" s="945"/>
      <c r="M58" s="76" t="s">
        <v>235</v>
      </c>
      <c r="N58" s="354"/>
      <c r="O58" s="632"/>
      <c r="P58" s="412">
        <v>1</v>
      </c>
      <c r="Q58" s="403"/>
      <c r="R58" s="136"/>
    </row>
    <row r="59" spans="1:20" s="135" customFormat="1" ht="16.5" customHeight="1" x14ac:dyDescent="0.2">
      <c r="A59" s="891"/>
      <c r="B59" s="908"/>
      <c r="C59" s="128"/>
      <c r="D59" s="435"/>
      <c r="E59" s="263"/>
      <c r="F59" s="724"/>
      <c r="G59" s="757"/>
      <c r="H59" s="411"/>
      <c r="I59" s="415"/>
      <c r="J59" s="754"/>
      <c r="K59" s="759"/>
      <c r="L59" s="906"/>
      <c r="M59" s="141" t="s">
        <v>234</v>
      </c>
      <c r="N59" s="535"/>
      <c r="O59" s="729"/>
      <c r="P59" s="324">
        <v>1</v>
      </c>
      <c r="Q59" s="287"/>
      <c r="R59" s="136"/>
    </row>
    <row r="60" spans="1:20" s="135" customFormat="1" ht="16.5" customHeight="1" x14ac:dyDescent="0.2">
      <c r="A60" s="891"/>
      <c r="B60" s="908"/>
      <c r="C60" s="128"/>
      <c r="D60" s="933" t="s">
        <v>13</v>
      </c>
      <c r="E60" s="1694" t="s">
        <v>20</v>
      </c>
      <c r="F60" s="568"/>
      <c r="G60" s="217"/>
      <c r="H60" s="91" t="s">
        <v>9</v>
      </c>
      <c r="I60" s="930">
        <v>627.70000000000005</v>
      </c>
      <c r="J60" s="976">
        <v>796.4</v>
      </c>
      <c r="K60" s="980">
        <v>796.4</v>
      </c>
      <c r="L60" s="734">
        <v>796.4</v>
      </c>
      <c r="M60" s="76" t="s">
        <v>61</v>
      </c>
      <c r="N60" s="310">
        <v>600</v>
      </c>
      <c r="O60" s="52">
        <v>600</v>
      </c>
      <c r="P60" s="60">
        <v>610</v>
      </c>
      <c r="Q60" s="288">
        <v>620</v>
      </c>
    </row>
    <row r="61" spans="1:20" s="135" customFormat="1" ht="16.5" customHeight="1" x14ac:dyDescent="0.2">
      <c r="A61" s="891"/>
      <c r="B61" s="908"/>
      <c r="C61" s="128"/>
      <c r="D61" s="4"/>
      <c r="E61" s="1695"/>
      <c r="F61" s="568"/>
      <c r="G61" s="217"/>
      <c r="H61" s="303"/>
      <c r="I61" s="931"/>
      <c r="J61" s="303"/>
      <c r="K61" s="521"/>
      <c r="L61" s="734"/>
      <c r="M61" s="76" t="s">
        <v>237</v>
      </c>
      <c r="N61" s="310"/>
      <c r="O61" s="413">
        <v>1</v>
      </c>
      <c r="P61" s="60">
        <v>1</v>
      </c>
      <c r="Q61" s="147">
        <v>1</v>
      </c>
    </row>
    <row r="62" spans="1:20" s="135" customFormat="1" ht="16.5" customHeight="1" x14ac:dyDescent="0.2">
      <c r="A62" s="891"/>
      <c r="B62" s="908"/>
      <c r="C62" s="128"/>
      <c r="D62" s="4"/>
      <c r="E62" s="1695"/>
      <c r="F62" s="568"/>
      <c r="G62" s="217"/>
      <c r="H62" s="303"/>
      <c r="I62" s="931"/>
      <c r="J62" s="271"/>
      <c r="K62" s="521"/>
      <c r="L62" s="734"/>
      <c r="M62" s="141" t="s">
        <v>101</v>
      </c>
      <c r="N62" s="310">
        <v>8</v>
      </c>
      <c r="O62" s="413">
        <v>8</v>
      </c>
      <c r="P62" s="60">
        <v>8</v>
      </c>
      <c r="Q62" s="147">
        <v>8</v>
      </c>
    </row>
    <row r="63" spans="1:20" s="135" customFormat="1" ht="28.5" customHeight="1" x14ac:dyDescent="0.2">
      <c r="A63" s="891"/>
      <c r="B63" s="908"/>
      <c r="C63" s="128"/>
      <c r="D63" s="4"/>
      <c r="E63" s="252"/>
      <c r="F63" s="568"/>
      <c r="G63" s="217"/>
      <c r="H63" s="303"/>
      <c r="I63" s="931"/>
      <c r="J63" s="520"/>
      <c r="K63" s="521"/>
      <c r="L63" s="734"/>
      <c r="M63" s="81" t="s">
        <v>183</v>
      </c>
      <c r="N63" s="310">
        <v>11999</v>
      </c>
      <c r="O63" s="413">
        <v>11394</v>
      </c>
      <c r="P63" s="60">
        <v>11394</v>
      </c>
      <c r="Q63" s="147">
        <v>11394</v>
      </c>
    </row>
    <row r="64" spans="1:20" s="135" customFormat="1" ht="17.25" customHeight="1" x14ac:dyDescent="0.2">
      <c r="A64" s="891"/>
      <c r="B64" s="908"/>
      <c r="C64" s="128"/>
      <c r="D64" s="4"/>
      <c r="E64" s="252"/>
      <c r="F64" s="568"/>
      <c r="G64" s="217"/>
      <c r="H64" s="303"/>
      <c r="I64" s="931"/>
      <c r="J64" s="271"/>
      <c r="K64" s="521"/>
      <c r="L64" s="734"/>
      <c r="M64" s="81" t="s">
        <v>123</v>
      </c>
      <c r="N64" s="310">
        <v>1</v>
      </c>
      <c r="O64" s="52"/>
      <c r="P64" s="60"/>
      <c r="Q64" s="289"/>
    </row>
    <row r="65" spans="1:21" s="135" customFormat="1" ht="17.25" customHeight="1" x14ac:dyDescent="0.2">
      <c r="A65" s="891"/>
      <c r="B65" s="908"/>
      <c r="C65" s="128"/>
      <c r="D65" s="4"/>
      <c r="E65" s="252"/>
      <c r="F65" s="568"/>
      <c r="G65" s="217"/>
      <c r="H65" s="303"/>
      <c r="I65" s="931"/>
      <c r="J65" s="520"/>
      <c r="K65" s="521"/>
      <c r="L65" s="734"/>
      <c r="M65" s="81" t="s">
        <v>124</v>
      </c>
      <c r="N65" s="949">
        <v>1</v>
      </c>
      <c r="O65" s="728"/>
      <c r="P65" s="916">
        <v>1</v>
      </c>
      <c r="Q65" s="84"/>
    </row>
    <row r="66" spans="1:21" s="135" customFormat="1" ht="15" customHeight="1" x14ac:dyDescent="0.2">
      <c r="A66" s="891"/>
      <c r="B66" s="908"/>
      <c r="C66" s="128"/>
      <c r="D66" s="4"/>
      <c r="E66" s="569"/>
      <c r="F66" s="725"/>
      <c r="G66" s="936"/>
      <c r="H66" s="199"/>
      <c r="I66" s="415"/>
      <c r="J66" s="414"/>
      <c r="K66" s="892"/>
      <c r="L66" s="945"/>
      <c r="M66" s="915" t="s">
        <v>219</v>
      </c>
      <c r="N66" s="354"/>
      <c r="O66" s="648"/>
      <c r="P66" s="627">
        <v>1</v>
      </c>
      <c r="Q66" s="289">
        <v>1</v>
      </c>
    </row>
    <row r="67" spans="1:21" s="135" customFormat="1" ht="16.5" customHeight="1" x14ac:dyDescent="0.2">
      <c r="A67" s="891"/>
      <c r="B67" s="908"/>
      <c r="C67" s="128"/>
      <c r="D67" s="933" t="s">
        <v>22</v>
      </c>
      <c r="E67" s="1694" t="s">
        <v>38</v>
      </c>
      <c r="F67" s="568"/>
      <c r="G67" s="217"/>
      <c r="H67" s="91" t="s">
        <v>9</v>
      </c>
      <c r="I67" s="930">
        <v>961.7</v>
      </c>
      <c r="J67" s="976">
        <v>1153.5</v>
      </c>
      <c r="K67" s="979">
        <v>1173.5</v>
      </c>
      <c r="L67" s="533">
        <v>1173.5</v>
      </c>
      <c r="M67" s="76" t="s">
        <v>61</v>
      </c>
      <c r="N67" s="535">
        <v>360</v>
      </c>
      <c r="O67" s="939">
        <v>423</v>
      </c>
      <c r="P67" s="759">
        <v>423</v>
      </c>
      <c r="Q67" s="111">
        <v>423</v>
      </c>
    </row>
    <row r="68" spans="1:21" s="135" customFormat="1" ht="16.5" customHeight="1" x14ac:dyDescent="0.2">
      <c r="A68" s="891"/>
      <c r="B68" s="908"/>
      <c r="C68" s="128"/>
      <c r="D68" s="4"/>
      <c r="E68" s="1695"/>
      <c r="F68" s="568"/>
      <c r="G68" s="217"/>
      <c r="H68" s="303"/>
      <c r="I68" s="931"/>
      <c r="J68" s="303"/>
      <c r="K68" s="521"/>
      <c r="L68" s="734"/>
      <c r="M68" s="76" t="s">
        <v>237</v>
      </c>
      <c r="N68" s="535"/>
      <c r="O68" s="413">
        <v>12</v>
      </c>
      <c r="P68" s="60">
        <v>12</v>
      </c>
      <c r="Q68" s="147">
        <v>12</v>
      </c>
    </row>
    <row r="69" spans="1:21" s="135" customFormat="1" ht="16.5" customHeight="1" x14ac:dyDescent="0.2">
      <c r="A69" s="891"/>
      <c r="B69" s="908"/>
      <c r="C69" s="128"/>
      <c r="D69" s="4"/>
      <c r="E69" s="1695"/>
      <c r="F69" s="568"/>
      <c r="G69" s="217"/>
      <c r="H69" s="303"/>
      <c r="I69" s="931"/>
      <c r="J69" s="303"/>
      <c r="K69" s="521"/>
      <c r="L69" s="734"/>
      <c r="M69" s="141" t="s">
        <v>101</v>
      </c>
      <c r="N69" s="310">
        <v>12</v>
      </c>
      <c r="O69" s="413">
        <v>10</v>
      </c>
      <c r="P69" s="60">
        <v>10</v>
      </c>
      <c r="Q69" s="147">
        <v>10</v>
      </c>
    </row>
    <row r="70" spans="1:21" s="135" customFormat="1" ht="15" customHeight="1" x14ac:dyDescent="0.2">
      <c r="A70" s="891"/>
      <c r="B70" s="908"/>
      <c r="C70" s="128"/>
      <c r="D70" s="4"/>
      <c r="E70" s="904"/>
      <c r="F70" s="568"/>
      <c r="G70" s="217"/>
      <c r="H70" s="303"/>
      <c r="I70" s="931"/>
      <c r="J70" s="271"/>
      <c r="K70" s="521"/>
      <c r="L70" s="589"/>
      <c r="M70" s="82" t="s">
        <v>139</v>
      </c>
      <c r="N70" s="953">
        <v>1</v>
      </c>
      <c r="O70" s="553"/>
      <c r="P70" s="155"/>
      <c r="Q70" s="83"/>
    </row>
    <row r="71" spans="1:21" s="135" customFormat="1" ht="18" customHeight="1" x14ac:dyDescent="0.2">
      <c r="A71" s="891"/>
      <c r="B71" s="908"/>
      <c r="C71" s="128"/>
      <c r="D71" s="4"/>
      <c r="E71" s="904"/>
      <c r="F71" s="568"/>
      <c r="G71" s="217"/>
      <c r="H71" s="303"/>
      <c r="I71" s="931"/>
      <c r="J71" s="271"/>
      <c r="K71" s="521"/>
      <c r="L71" s="734"/>
      <c r="M71" s="82" t="s">
        <v>140</v>
      </c>
      <c r="N71" s="953">
        <v>1</v>
      </c>
      <c r="O71" s="553"/>
      <c r="P71" s="155"/>
      <c r="Q71" s="83"/>
    </row>
    <row r="72" spans="1:21" s="135" customFormat="1" ht="16.5" customHeight="1" x14ac:dyDescent="0.2">
      <c r="A72" s="891"/>
      <c r="B72" s="908"/>
      <c r="C72" s="128"/>
      <c r="D72" s="4"/>
      <c r="E72" s="904"/>
      <c r="F72" s="568"/>
      <c r="G72" s="217"/>
      <c r="H72" s="303"/>
      <c r="I72" s="931"/>
      <c r="J72" s="271"/>
      <c r="K72" s="521"/>
      <c r="L72" s="734"/>
      <c r="M72" s="82" t="s">
        <v>141</v>
      </c>
      <c r="N72" s="953">
        <v>1</v>
      </c>
      <c r="O72" s="553"/>
      <c r="P72" s="155"/>
      <c r="Q72" s="83"/>
    </row>
    <row r="73" spans="1:21" s="135" customFormat="1" ht="16.5" customHeight="1" x14ac:dyDescent="0.2">
      <c r="A73" s="891"/>
      <c r="B73" s="908"/>
      <c r="C73" s="128"/>
      <c r="D73" s="4"/>
      <c r="E73" s="904"/>
      <c r="F73" s="568"/>
      <c r="G73" s="217"/>
      <c r="H73" s="303"/>
      <c r="I73" s="931"/>
      <c r="J73" s="271"/>
      <c r="K73" s="521"/>
      <c r="L73" s="734"/>
      <c r="M73" s="82" t="s">
        <v>168</v>
      </c>
      <c r="N73" s="953">
        <v>2</v>
      </c>
      <c r="O73" s="553"/>
      <c r="P73" s="155"/>
      <c r="Q73" s="83"/>
    </row>
    <row r="74" spans="1:21" s="135" customFormat="1" ht="16.5" customHeight="1" x14ac:dyDescent="0.2">
      <c r="A74" s="891"/>
      <c r="B74" s="908"/>
      <c r="C74" s="128"/>
      <c r="D74" s="4"/>
      <c r="E74" s="904"/>
      <c r="F74" s="568"/>
      <c r="G74" s="217"/>
      <c r="H74" s="303"/>
      <c r="I74" s="931"/>
      <c r="J74" s="615"/>
      <c r="K74" s="617"/>
      <c r="L74" s="734"/>
      <c r="M74" s="82" t="s">
        <v>173</v>
      </c>
      <c r="N74" s="953">
        <v>2</v>
      </c>
      <c r="O74" s="728"/>
      <c r="P74" s="916"/>
      <c r="Q74" s="748"/>
    </row>
    <row r="75" spans="1:21" s="135" customFormat="1" ht="16.5" customHeight="1" x14ac:dyDescent="0.2">
      <c r="A75" s="891"/>
      <c r="B75" s="908"/>
      <c r="C75" s="128"/>
      <c r="D75" s="4"/>
      <c r="E75" s="904"/>
      <c r="F75" s="568"/>
      <c r="G75" s="217"/>
      <c r="H75" s="303"/>
      <c r="I75" s="931"/>
      <c r="J75" s="615"/>
      <c r="K75" s="617"/>
      <c r="L75" s="734"/>
      <c r="M75" s="82" t="s">
        <v>258</v>
      </c>
      <c r="N75" s="953">
        <v>100</v>
      </c>
      <c r="O75" s="728"/>
      <c r="P75" s="916"/>
      <c r="Q75" s="748"/>
    </row>
    <row r="76" spans="1:21" s="135" customFormat="1" ht="16.5" customHeight="1" x14ac:dyDescent="0.2">
      <c r="A76" s="891"/>
      <c r="B76" s="908"/>
      <c r="C76" s="128"/>
      <c r="D76" s="904"/>
      <c r="E76" s="569"/>
      <c r="F76" s="364"/>
      <c r="G76" s="757"/>
      <c r="H76" s="199"/>
      <c r="I76" s="415"/>
      <c r="J76" s="342"/>
      <c r="K76" s="892"/>
      <c r="L76" s="945"/>
      <c r="M76" s="82" t="s">
        <v>241</v>
      </c>
      <c r="N76" s="354"/>
      <c r="O76" s="728">
        <v>1</v>
      </c>
      <c r="P76" s="527"/>
      <c r="Q76" s="403"/>
      <c r="R76" s="136"/>
    </row>
    <row r="77" spans="1:21" s="135" customFormat="1" ht="16.5" customHeight="1" x14ac:dyDescent="0.2">
      <c r="A77" s="891"/>
      <c r="B77" s="908"/>
      <c r="C77" s="128"/>
      <c r="D77" s="904"/>
      <c r="E77" s="569"/>
      <c r="F77" s="364"/>
      <c r="G77" s="757"/>
      <c r="H77" s="199"/>
      <c r="I77" s="415"/>
      <c r="J77" s="342"/>
      <c r="K77" s="892"/>
      <c r="L77" s="945"/>
      <c r="M77" s="82" t="s">
        <v>218</v>
      </c>
      <c r="N77" s="354"/>
      <c r="O77" s="728">
        <v>1</v>
      </c>
      <c r="P77" s="341"/>
      <c r="Q77" s="403"/>
      <c r="R77" s="136"/>
    </row>
    <row r="78" spans="1:21" s="135" customFormat="1" ht="16.5" customHeight="1" x14ac:dyDescent="0.2">
      <c r="A78" s="891"/>
      <c r="B78" s="908"/>
      <c r="C78" s="128"/>
      <c r="D78" s="523"/>
      <c r="E78" s="569"/>
      <c r="F78" s="364"/>
      <c r="G78" s="757"/>
      <c r="H78" s="199"/>
      <c r="I78" s="415"/>
      <c r="J78" s="109"/>
      <c r="K78" s="892"/>
      <c r="L78" s="945"/>
      <c r="M78" s="82" t="s">
        <v>261</v>
      </c>
      <c r="N78" s="354"/>
      <c r="O78" s="728"/>
      <c r="P78" s="527">
        <v>1</v>
      </c>
      <c r="Q78" s="403"/>
      <c r="R78" s="136"/>
    </row>
    <row r="79" spans="1:21" s="135" customFormat="1" ht="15.75" customHeight="1" x14ac:dyDescent="0.2">
      <c r="A79" s="891"/>
      <c r="B79" s="908"/>
      <c r="C79" s="128"/>
      <c r="D79" s="933" t="s">
        <v>34</v>
      </c>
      <c r="E79" s="1710" t="s">
        <v>36</v>
      </c>
      <c r="F79" s="1924"/>
      <c r="G79" s="217"/>
      <c r="H79" s="91" t="s">
        <v>9</v>
      </c>
      <c r="I79" s="930">
        <v>937.8</v>
      </c>
      <c r="J79" s="120">
        <v>1120.8</v>
      </c>
      <c r="K79" s="641">
        <v>1120.8</v>
      </c>
      <c r="L79" s="642">
        <v>1120.8</v>
      </c>
      <c r="M79" s="141" t="s">
        <v>65</v>
      </c>
      <c r="N79" s="310">
        <v>12</v>
      </c>
      <c r="O79" s="413">
        <v>12</v>
      </c>
      <c r="P79" s="60">
        <v>12</v>
      </c>
      <c r="Q79" s="83">
        <v>12</v>
      </c>
      <c r="R79" s="1817"/>
      <c r="S79" s="1817"/>
      <c r="T79" s="1817"/>
      <c r="U79" s="1817"/>
    </row>
    <row r="80" spans="1:21" s="135" customFormat="1" ht="14.25" customHeight="1" x14ac:dyDescent="0.2">
      <c r="A80" s="891"/>
      <c r="B80" s="908"/>
      <c r="C80" s="128"/>
      <c r="D80" s="4"/>
      <c r="E80" s="1654"/>
      <c r="F80" s="1925"/>
      <c r="G80" s="217"/>
      <c r="H80" s="303"/>
      <c r="I80" s="931"/>
      <c r="J80" s="304"/>
      <c r="K80" s="305"/>
      <c r="L80" s="590"/>
      <c r="M80" s="141" t="s">
        <v>125</v>
      </c>
      <c r="N80" s="310">
        <v>4</v>
      </c>
      <c r="O80" s="413">
        <v>4</v>
      </c>
      <c r="P80" s="102">
        <v>4</v>
      </c>
      <c r="Q80" s="83">
        <v>4</v>
      </c>
    </row>
    <row r="81" spans="1:22" s="135" customFormat="1" ht="25.9" customHeight="1" x14ac:dyDescent="0.2">
      <c r="A81" s="891"/>
      <c r="B81" s="908"/>
      <c r="C81" s="128"/>
      <c r="D81" s="4"/>
      <c r="E81" s="253"/>
      <c r="F81" s="1925"/>
      <c r="G81" s="217"/>
      <c r="H81" s="303"/>
      <c r="I81" s="931"/>
      <c r="J81" s="520"/>
      <c r="K81" s="521"/>
      <c r="L81" s="734"/>
      <c r="M81" s="141" t="s">
        <v>126</v>
      </c>
      <c r="N81" s="310">
        <v>5</v>
      </c>
      <c r="O81" s="578">
        <v>5</v>
      </c>
      <c r="P81" s="286">
        <v>5</v>
      </c>
      <c r="Q81" s="65">
        <v>5</v>
      </c>
      <c r="R81" s="136"/>
      <c r="S81" s="162"/>
    </row>
    <row r="82" spans="1:22" s="135" customFormat="1" ht="16.5" customHeight="1" x14ac:dyDescent="0.2">
      <c r="A82" s="891"/>
      <c r="B82" s="908"/>
      <c r="C82" s="128"/>
      <c r="D82" s="4"/>
      <c r="E82" s="253"/>
      <c r="F82" s="1925"/>
      <c r="G82" s="217"/>
      <c r="H82" s="303"/>
      <c r="I82" s="931"/>
      <c r="J82" s="303"/>
      <c r="K82" s="521"/>
      <c r="L82" s="734"/>
      <c r="M82" s="150" t="s">
        <v>83</v>
      </c>
      <c r="N82" s="316">
        <v>3</v>
      </c>
      <c r="O82" s="402">
        <v>1</v>
      </c>
      <c r="P82" s="286">
        <v>1</v>
      </c>
      <c r="Q82" s="491"/>
      <c r="R82" s="136"/>
      <c r="S82" s="162"/>
    </row>
    <row r="83" spans="1:22" s="135" customFormat="1" ht="15.75" customHeight="1" x14ac:dyDescent="0.2">
      <c r="A83" s="891"/>
      <c r="B83" s="908"/>
      <c r="C83" s="128"/>
      <c r="D83" s="4"/>
      <c r="E83" s="253"/>
      <c r="F83" s="1925"/>
      <c r="G83" s="217"/>
      <c r="H83" s="303"/>
      <c r="I83" s="931"/>
      <c r="J83" s="303"/>
      <c r="K83" s="521"/>
      <c r="L83" s="734"/>
      <c r="M83" s="141" t="s">
        <v>217</v>
      </c>
      <c r="N83" s="310"/>
      <c r="O83" s="402">
        <v>1</v>
      </c>
      <c r="P83" s="286"/>
      <c r="Q83" s="731"/>
      <c r="R83" s="136"/>
    </row>
    <row r="84" spans="1:22" s="135" customFormat="1" ht="15" customHeight="1" x14ac:dyDescent="0.2">
      <c r="A84" s="891"/>
      <c r="B84" s="908"/>
      <c r="C84" s="128"/>
      <c r="D84" s="4"/>
      <c r="E84" s="253"/>
      <c r="F84" s="1925"/>
      <c r="G84" s="217"/>
      <c r="H84" s="303"/>
      <c r="I84" s="931"/>
      <c r="J84" s="303"/>
      <c r="K84" s="521"/>
      <c r="L84" s="734"/>
      <c r="M84" s="141" t="s">
        <v>240</v>
      </c>
      <c r="N84" s="310"/>
      <c r="O84" s="402">
        <v>4</v>
      </c>
      <c r="P84" s="286"/>
      <c r="Q84" s="731"/>
      <c r="R84" s="136"/>
    </row>
    <row r="85" spans="1:22" s="135" customFormat="1" ht="17.25" customHeight="1" x14ac:dyDescent="0.2">
      <c r="A85" s="891"/>
      <c r="B85" s="908"/>
      <c r="C85" s="128"/>
      <c r="D85" s="1917" t="s">
        <v>49</v>
      </c>
      <c r="E85" s="1579" t="s">
        <v>45</v>
      </c>
      <c r="F85" s="572"/>
      <c r="G85" s="726"/>
      <c r="H85" s="1919" t="s">
        <v>9</v>
      </c>
      <c r="I85" s="230">
        <v>159.80000000000001</v>
      </c>
      <c r="J85" s="169">
        <v>165.8</v>
      </c>
      <c r="K85" s="711">
        <v>165.8</v>
      </c>
      <c r="L85" s="533">
        <v>165.8</v>
      </c>
      <c r="M85" s="141" t="s">
        <v>66</v>
      </c>
      <c r="N85" s="310">
        <v>3</v>
      </c>
      <c r="O85" s="416">
        <v>3</v>
      </c>
      <c r="P85" s="286">
        <v>3</v>
      </c>
      <c r="Q85" s="65">
        <v>3</v>
      </c>
    </row>
    <row r="86" spans="1:22" s="135" customFormat="1" ht="30" customHeight="1" x14ac:dyDescent="0.2">
      <c r="A86" s="891"/>
      <c r="B86" s="908"/>
      <c r="C86" s="128"/>
      <c r="D86" s="1918"/>
      <c r="E86" s="1580"/>
      <c r="F86" s="573"/>
      <c r="G86" s="727"/>
      <c r="H86" s="1920"/>
      <c r="I86" s="231"/>
      <c r="J86" s="616"/>
      <c r="K86" s="618"/>
      <c r="L86" s="591"/>
      <c r="M86" s="141" t="s">
        <v>71</v>
      </c>
      <c r="N86" s="310">
        <v>13084</v>
      </c>
      <c r="O86" s="413">
        <v>13772</v>
      </c>
      <c r="P86" s="352">
        <f>+O86</f>
        <v>13772</v>
      </c>
      <c r="Q86" s="579">
        <f>+O86</f>
        <v>13772</v>
      </c>
      <c r="R86" s="528"/>
    </row>
    <row r="87" spans="1:22" s="135" customFormat="1" ht="15" customHeight="1" x14ac:dyDescent="0.2">
      <c r="A87" s="891"/>
      <c r="B87" s="908"/>
      <c r="C87" s="128"/>
      <c r="D87" s="1921"/>
      <c r="E87" s="1579" t="s">
        <v>191</v>
      </c>
      <c r="F87" s="165" t="s">
        <v>121</v>
      </c>
      <c r="G87" s="85" t="s">
        <v>193</v>
      </c>
      <c r="H87" s="574"/>
      <c r="I87" s="264"/>
      <c r="J87" s="280"/>
      <c r="K87" s="323"/>
      <c r="L87" s="533"/>
      <c r="M87" s="1592" t="s">
        <v>192</v>
      </c>
      <c r="N87" s="953">
        <v>100</v>
      </c>
      <c r="O87" s="1910"/>
      <c r="P87" s="1911"/>
      <c r="Q87" s="1895"/>
      <c r="U87" s="434"/>
    </row>
    <row r="88" spans="1:22" s="135" customFormat="1" ht="18.75" customHeight="1" x14ac:dyDescent="0.2">
      <c r="A88" s="891"/>
      <c r="B88" s="908"/>
      <c r="C88" s="128"/>
      <c r="D88" s="1862"/>
      <c r="E88" s="1587"/>
      <c r="F88" s="263"/>
      <c r="G88" s="1912" t="s">
        <v>194</v>
      </c>
      <c r="H88" s="644"/>
      <c r="I88" s="264"/>
      <c r="J88" s="92"/>
      <c r="K88" s="617"/>
      <c r="L88" s="534"/>
      <c r="M88" s="1923"/>
      <c r="N88" s="440"/>
      <c r="O88" s="1568"/>
      <c r="P88" s="1828"/>
      <c r="Q88" s="1830"/>
      <c r="U88" s="434"/>
    </row>
    <row r="89" spans="1:22" s="135" customFormat="1" ht="16.5" customHeight="1" thickBot="1" x14ac:dyDescent="0.25">
      <c r="A89" s="889"/>
      <c r="B89" s="898"/>
      <c r="C89" s="3"/>
      <c r="D89" s="1922"/>
      <c r="E89" s="1591"/>
      <c r="F89" s="265"/>
      <c r="G89" s="1913"/>
      <c r="H89" s="575" t="s">
        <v>10</v>
      </c>
      <c r="I89" s="266">
        <f>SUM(I36:I88)</f>
        <v>5892.6</v>
      </c>
      <c r="J89" s="635">
        <f>SUM(J36:J88)</f>
        <v>6970.1</v>
      </c>
      <c r="K89" s="119">
        <f>SUM(K36:K88)</f>
        <v>7030.7</v>
      </c>
      <c r="L89" s="636">
        <f>SUM(L36:L88)</f>
        <v>6990.1</v>
      </c>
      <c r="M89" s="313"/>
      <c r="N89" s="954"/>
      <c r="O89" s="1569"/>
      <c r="P89" s="1829"/>
      <c r="Q89" s="1831"/>
    </row>
    <row r="90" spans="1:22" s="135" customFormat="1" ht="29.25" customHeight="1" x14ac:dyDescent="0.2">
      <c r="A90" s="17" t="s">
        <v>6</v>
      </c>
      <c r="B90" s="897" t="s">
        <v>11</v>
      </c>
      <c r="C90" s="2" t="s">
        <v>11</v>
      </c>
      <c r="D90" s="245"/>
      <c r="E90" s="986" t="s">
        <v>63</v>
      </c>
      <c r="F90" s="244" t="s">
        <v>120</v>
      </c>
      <c r="G90" s="894" t="s">
        <v>78</v>
      </c>
      <c r="H90" s="966"/>
      <c r="I90" s="223"/>
      <c r="J90" s="467"/>
      <c r="K90" s="468"/>
      <c r="L90" s="592"/>
      <c r="M90" s="919" t="s">
        <v>64</v>
      </c>
      <c r="N90" s="171">
        <v>110</v>
      </c>
      <c r="O90" s="764">
        <v>70</v>
      </c>
      <c r="P90" s="764">
        <v>70</v>
      </c>
      <c r="Q90" s="159">
        <v>110</v>
      </c>
    </row>
    <row r="91" spans="1:22" s="135" customFormat="1" ht="30" customHeight="1" x14ac:dyDescent="0.2">
      <c r="A91" s="19"/>
      <c r="B91" s="13"/>
      <c r="C91" s="4"/>
      <c r="D91" s="247" t="s">
        <v>6</v>
      </c>
      <c r="E91" s="254" t="s">
        <v>21</v>
      </c>
      <c r="F91" s="239" t="s">
        <v>236</v>
      </c>
      <c r="G91" s="24"/>
      <c r="H91" s="532" t="s">
        <v>9</v>
      </c>
      <c r="I91" s="232">
        <v>515.20000000000005</v>
      </c>
      <c r="J91" s="516">
        <f>739-100-39</f>
        <v>600</v>
      </c>
      <c r="K91" s="206">
        <f>743-100</f>
        <v>643</v>
      </c>
      <c r="L91" s="534">
        <f>743-100</f>
        <v>643</v>
      </c>
      <c r="M91" s="32" t="s">
        <v>44</v>
      </c>
      <c r="N91" s="315">
        <v>243</v>
      </c>
      <c r="O91" s="60">
        <v>243</v>
      </c>
      <c r="P91" s="60">
        <v>243</v>
      </c>
      <c r="Q91" s="907">
        <v>243</v>
      </c>
      <c r="R91" s="529"/>
      <c r="S91" s="528"/>
      <c r="T91" s="528"/>
      <c r="U91" s="528"/>
      <c r="V91" s="528"/>
    </row>
    <row r="92" spans="1:22" s="135" customFormat="1" ht="30" customHeight="1" x14ac:dyDescent="0.2">
      <c r="A92" s="18"/>
      <c r="B92" s="908"/>
      <c r="C92" s="128"/>
      <c r="D92" s="247" t="s">
        <v>11</v>
      </c>
      <c r="E92" s="254" t="s">
        <v>89</v>
      </c>
      <c r="F92" s="241" t="s">
        <v>121</v>
      </c>
      <c r="G92" s="218"/>
      <c r="H92" s="960" t="s">
        <v>9</v>
      </c>
      <c r="I92" s="930">
        <f>973.3-270.9</f>
        <v>702.4</v>
      </c>
      <c r="J92" s="506">
        <v>929.03</v>
      </c>
      <c r="K92" s="156">
        <v>929</v>
      </c>
      <c r="L92" s="470">
        <v>929</v>
      </c>
      <c r="M92" s="43" t="s">
        <v>58</v>
      </c>
      <c r="N92" s="317">
        <v>2.7</v>
      </c>
      <c r="O92" s="290">
        <v>3.5</v>
      </c>
      <c r="P92" s="290">
        <v>3.5</v>
      </c>
      <c r="Q92" s="653">
        <v>3.5</v>
      </c>
      <c r="R92" s="136"/>
    </row>
    <row r="93" spans="1:22" s="135" customFormat="1" ht="19.5" customHeight="1" x14ac:dyDescent="0.2">
      <c r="A93" s="18"/>
      <c r="B93" s="908"/>
      <c r="C93" s="128"/>
      <c r="D93" s="4" t="s">
        <v>13</v>
      </c>
      <c r="E93" s="97" t="s">
        <v>90</v>
      </c>
      <c r="F93" s="242" t="s">
        <v>121</v>
      </c>
      <c r="G93" s="217"/>
      <c r="H93" s="532" t="s">
        <v>9</v>
      </c>
      <c r="I93" s="232">
        <v>92</v>
      </c>
      <c r="J93" s="511">
        <f>129-37</f>
        <v>92</v>
      </c>
      <c r="K93" s="981">
        <f>129-37</f>
        <v>92</v>
      </c>
      <c r="L93" s="534">
        <f>129-37</f>
        <v>92</v>
      </c>
      <c r="M93" s="141" t="s">
        <v>43</v>
      </c>
      <c r="N93" s="310">
        <v>27</v>
      </c>
      <c r="O93" s="60">
        <v>27</v>
      </c>
      <c r="P93" s="60">
        <v>27</v>
      </c>
      <c r="Q93" s="905">
        <v>27</v>
      </c>
    </row>
    <row r="94" spans="1:22" s="135" customFormat="1" ht="18.75" customHeight="1" x14ac:dyDescent="0.2">
      <c r="A94" s="18"/>
      <c r="B94" s="908"/>
      <c r="C94" s="128"/>
      <c r="D94" s="247" t="s">
        <v>22</v>
      </c>
      <c r="E94" s="254" t="s">
        <v>91</v>
      </c>
      <c r="F94" s="242" t="s">
        <v>121</v>
      </c>
      <c r="G94" s="217"/>
      <c r="H94" s="966" t="s">
        <v>9</v>
      </c>
      <c r="I94" s="930">
        <v>60</v>
      </c>
      <c r="J94" s="519">
        <v>74</v>
      </c>
      <c r="K94" s="518">
        <v>74</v>
      </c>
      <c r="L94" s="593">
        <v>74</v>
      </c>
      <c r="M94" s="47" t="s">
        <v>43</v>
      </c>
      <c r="N94" s="318">
        <v>26</v>
      </c>
      <c r="O94" s="283">
        <v>32</v>
      </c>
      <c r="P94" s="612">
        <v>32</v>
      </c>
      <c r="Q94" s="730">
        <v>32</v>
      </c>
    </row>
    <row r="95" spans="1:22" s="135" customFormat="1" ht="27.75" customHeight="1" x14ac:dyDescent="0.2">
      <c r="A95" s="18"/>
      <c r="B95" s="908"/>
      <c r="C95" s="128"/>
      <c r="D95" s="247" t="s">
        <v>34</v>
      </c>
      <c r="E95" s="254" t="s">
        <v>92</v>
      </c>
      <c r="F95" s="239" t="s">
        <v>180</v>
      </c>
      <c r="G95" s="217"/>
      <c r="H95" s="966" t="s">
        <v>9</v>
      </c>
      <c r="I95" s="930">
        <f>150-50</f>
        <v>100</v>
      </c>
      <c r="J95" s="511">
        <f>168-40</f>
        <v>128</v>
      </c>
      <c r="K95" s="511">
        <f>168-40</f>
        <v>128</v>
      </c>
      <c r="L95" s="594">
        <f>168-40</f>
        <v>128</v>
      </c>
      <c r="M95" s="911" t="s">
        <v>67</v>
      </c>
      <c r="N95" s="953">
        <v>9</v>
      </c>
      <c r="O95" s="916">
        <v>10</v>
      </c>
      <c r="P95" s="916">
        <v>10</v>
      </c>
      <c r="Q95" s="65">
        <v>10</v>
      </c>
    </row>
    <row r="96" spans="1:22" s="135" customFormat="1" ht="20.25" customHeight="1" x14ac:dyDescent="0.2">
      <c r="A96" s="18"/>
      <c r="B96" s="908"/>
      <c r="C96" s="128"/>
      <c r="D96" s="944" t="s">
        <v>49</v>
      </c>
      <c r="E96" s="1579" t="s">
        <v>132</v>
      </c>
      <c r="F96" s="165" t="s">
        <v>121</v>
      </c>
      <c r="G96" s="217"/>
      <c r="H96" s="1914" t="s">
        <v>9</v>
      </c>
      <c r="I96" s="1916">
        <f>794.3-47.5</f>
        <v>746.8</v>
      </c>
      <c r="J96" s="26">
        <v>759.6</v>
      </c>
      <c r="K96" s="979">
        <v>759.6</v>
      </c>
      <c r="L96" s="533">
        <v>765</v>
      </c>
      <c r="M96" s="911" t="s">
        <v>127</v>
      </c>
      <c r="N96" s="953">
        <v>1010</v>
      </c>
      <c r="O96" s="916">
        <v>1160</v>
      </c>
      <c r="P96" s="60">
        <v>1200</v>
      </c>
      <c r="Q96" s="433">
        <v>1200</v>
      </c>
    </row>
    <row r="97" spans="1:18" s="135" customFormat="1" ht="25.5" customHeight="1" x14ac:dyDescent="0.2">
      <c r="A97" s="18"/>
      <c r="B97" s="908"/>
      <c r="C97" s="128"/>
      <c r="D97" s="944"/>
      <c r="E97" s="1587"/>
      <c r="F97" s="168"/>
      <c r="G97" s="217"/>
      <c r="H97" s="1915"/>
      <c r="I97" s="1760"/>
      <c r="J97" s="330"/>
      <c r="K97" s="521"/>
      <c r="L97" s="595"/>
      <c r="M97" s="911" t="s">
        <v>128</v>
      </c>
      <c r="N97" s="953">
        <v>359</v>
      </c>
      <c r="O97" s="916">
        <v>480</v>
      </c>
      <c r="P97" s="336">
        <v>500</v>
      </c>
      <c r="Q97" s="432">
        <v>500</v>
      </c>
    </row>
    <row r="98" spans="1:18" s="135" customFormat="1" ht="18" customHeight="1" x14ac:dyDescent="0.2">
      <c r="A98" s="18"/>
      <c r="B98" s="908"/>
      <c r="C98" s="128"/>
      <c r="D98" s="944"/>
      <c r="E98" s="1587"/>
      <c r="F98" s="168"/>
      <c r="G98" s="217"/>
      <c r="H98" s="1915"/>
      <c r="I98" s="1760"/>
      <c r="J98" s="331"/>
      <c r="K98" s="296"/>
      <c r="L98" s="596"/>
      <c r="M98" s="911" t="s">
        <v>129</v>
      </c>
      <c r="N98" s="953">
        <v>626</v>
      </c>
      <c r="O98" s="916">
        <v>650</v>
      </c>
      <c r="P98" s="60">
        <v>670</v>
      </c>
      <c r="Q98" s="431">
        <v>670</v>
      </c>
    </row>
    <row r="99" spans="1:18" s="135" customFormat="1" ht="18.75" customHeight="1" x14ac:dyDescent="0.2">
      <c r="A99" s="18"/>
      <c r="B99" s="908"/>
      <c r="C99" s="128"/>
      <c r="D99" s="944"/>
      <c r="E99" s="1587"/>
      <c r="F99" s="168"/>
      <c r="G99" s="217"/>
      <c r="H99" s="1915"/>
      <c r="I99" s="1760"/>
      <c r="J99" s="330"/>
      <c r="K99" s="521"/>
      <c r="L99" s="371"/>
      <c r="M99" s="911" t="s">
        <v>130</v>
      </c>
      <c r="N99" s="953">
        <v>21</v>
      </c>
      <c r="O99" s="413">
        <v>30</v>
      </c>
      <c r="P99" s="60">
        <v>30</v>
      </c>
      <c r="Q99" s="65">
        <v>30</v>
      </c>
    </row>
    <row r="100" spans="1:18" s="135" customFormat="1" ht="27" customHeight="1" x14ac:dyDescent="0.2">
      <c r="A100" s="18"/>
      <c r="B100" s="908"/>
      <c r="C100" s="128"/>
      <c r="D100" s="944"/>
      <c r="E100" s="1580"/>
      <c r="F100" s="243"/>
      <c r="G100" s="217"/>
      <c r="H100" s="1697"/>
      <c r="I100" s="1761"/>
      <c r="J100" s="331"/>
      <c r="K100" s="308"/>
      <c r="L100" s="597"/>
      <c r="M100" s="911" t="s">
        <v>131</v>
      </c>
      <c r="N100" s="953">
        <v>3</v>
      </c>
      <c r="O100" s="916">
        <v>3</v>
      </c>
      <c r="P100" s="916">
        <v>3</v>
      </c>
      <c r="Q100" s="731">
        <v>3</v>
      </c>
    </row>
    <row r="101" spans="1:18" s="135" customFormat="1" ht="28.9" customHeight="1" x14ac:dyDescent="0.2">
      <c r="A101" s="18"/>
      <c r="B101" s="908"/>
      <c r="C101" s="128"/>
      <c r="D101" s="933" t="s">
        <v>50</v>
      </c>
      <c r="E101" s="254" t="s">
        <v>188</v>
      </c>
      <c r="F101" s="900" t="s">
        <v>181</v>
      </c>
      <c r="G101" s="217"/>
      <c r="H101" s="966" t="s">
        <v>9</v>
      </c>
      <c r="I101" s="930">
        <v>50.4</v>
      </c>
      <c r="J101" s="505">
        <v>60.4</v>
      </c>
      <c r="K101" s="980">
        <v>70.400000000000006</v>
      </c>
      <c r="L101" s="734">
        <v>70.400000000000006</v>
      </c>
      <c r="M101" s="43" t="s">
        <v>185</v>
      </c>
      <c r="N101" s="896">
        <v>180</v>
      </c>
      <c r="O101" s="413">
        <v>186</v>
      </c>
      <c r="P101" s="60">
        <v>192</v>
      </c>
      <c r="Q101" s="147">
        <v>192</v>
      </c>
      <c r="R101" s="136"/>
    </row>
    <row r="102" spans="1:18" s="135" customFormat="1" ht="16.899999999999999" customHeight="1" x14ac:dyDescent="0.2">
      <c r="A102" s="18"/>
      <c r="B102" s="908"/>
      <c r="C102" s="128"/>
      <c r="D102" s="4"/>
      <c r="E102" s="924"/>
      <c r="F102" s="157"/>
      <c r="G102" s="217"/>
      <c r="H102" s="967"/>
      <c r="I102" s="233"/>
      <c r="J102" s="330"/>
      <c r="K102" s="521"/>
      <c r="L102" s="734"/>
      <c r="M102" s="43" t="s">
        <v>186</v>
      </c>
      <c r="N102" s="896">
        <v>14</v>
      </c>
      <c r="O102" s="896">
        <v>14</v>
      </c>
      <c r="P102" s="61">
        <v>14</v>
      </c>
      <c r="Q102" s="147">
        <v>14</v>
      </c>
    </row>
    <row r="103" spans="1:18" s="135" customFormat="1" ht="27.75" customHeight="1" x14ac:dyDescent="0.2">
      <c r="A103" s="18"/>
      <c r="B103" s="908"/>
      <c r="C103" s="128"/>
      <c r="D103" s="4"/>
      <c r="E103" s="924"/>
      <c r="F103" s="157"/>
      <c r="G103" s="217"/>
      <c r="H103" s="967"/>
      <c r="I103" s="233"/>
      <c r="J103" s="331"/>
      <c r="K103" s="296"/>
      <c r="L103" s="598"/>
      <c r="M103" s="43" t="s">
        <v>162</v>
      </c>
      <c r="N103" s="896">
        <v>106</v>
      </c>
      <c r="O103" s="402">
        <v>110</v>
      </c>
      <c r="P103" s="362">
        <v>112</v>
      </c>
      <c r="Q103" s="147">
        <v>112</v>
      </c>
      <c r="R103" s="136"/>
    </row>
    <row r="104" spans="1:18" s="135" customFormat="1" ht="15" customHeight="1" x14ac:dyDescent="0.2">
      <c r="A104" s="18"/>
      <c r="B104" s="908"/>
      <c r="C104" s="128"/>
      <c r="D104" s="248"/>
      <c r="E104" s="255"/>
      <c r="F104" s="240"/>
      <c r="G104" s="217"/>
      <c r="H104" s="968"/>
      <c r="I104" s="234"/>
      <c r="J104" s="332"/>
      <c r="K104" s="273"/>
      <c r="L104" s="534"/>
      <c r="M104" s="43" t="s">
        <v>163</v>
      </c>
      <c r="N104" s="949">
        <v>74</v>
      </c>
      <c r="O104" s="612">
        <v>76</v>
      </c>
      <c r="P104" s="362">
        <v>80</v>
      </c>
      <c r="Q104" s="65">
        <v>80</v>
      </c>
    </row>
    <row r="105" spans="1:18" s="135" customFormat="1" ht="29.25" customHeight="1" x14ac:dyDescent="0.2">
      <c r="A105" s="18"/>
      <c r="B105" s="908"/>
      <c r="C105" s="128"/>
      <c r="D105" s="249" t="s">
        <v>117</v>
      </c>
      <c r="E105" s="924" t="s">
        <v>164</v>
      </c>
      <c r="F105" s="241" t="s">
        <v>121</v>
      </c>
      <c r="G105" s="217"/>
      <c r="H105" s="968" t="s">
        <v>9</v>
      </c>
      <c r="I105" s="932">
        <v>10</v>
      </c>
      <c r="J105" s="965">
        <v>10</v>
      </c>
      <c r="K105" s="518">
        <v>10</v>
      </c>
      <c r="L105" s="603">
        <v>10</v>
      </c>
      <c r="M105" s="43" t="s">
        <v>133</v>
      </c>
      <c r="N105" s="949">
        <v>3</v>
      </c>
      <c r="O105" s="416">
        <v>3</v>
      </c>
      <c r="P105" s="286">
        <v>3</v>
      </c>
      <c r="Q105" s="951">
        <v>3</v>
      </c>
    </row>
    <row r="106" spans="1:18" s="135" customFormat="1" ht="19.5" customHeight="1" x14ac:dyDescent="0.2">
      <c r="A106" s="18"/>
      <c r="B106" s="908"/>
      <c r="C106" s="128"/>
      <c r="D106" s="4" t="s">
        <v>118</v>
      </c>
      <c r="E106" s="1579" t="s">
        <v>266</v>
      </c>
      <c r="F106" s="161" t="s">
        <v>121</v>
      </c>
      <c r="G106" s="217"/>
      <c r="H106" s="532" t="s">
        <v>9</v>
      </c>
      <c r="I106" s="232">
        <v>9</v>
      </c>
      <c r="J106" s="511">
        <v>3.7</v>
      </c>
      <c r="K106" s="461">
        <v>3.7</v>
      </c>
      <c r="L106" s="537">
        <v>9</v>
      </c>
      <c r="M106" s="43" t="s">
        <v>55</v>
      </c>
      <c r="N106" s="949">
        <v>110</v>
      </c>
      <c r="O106" s="610">
        <v>70</v>
      </c>
      <c r="P106" s="612">
        <v>70</v>
      </c>
      <c r="Q106" s="730">
        <v>110</v>
      </c>
    </row>
    <row r="107" spans="1:18" s="135" customFormat="1" ht="16.5" customHeight="1" thickBot="1" x14ac:dyDescent="0.25">
      <c r="A107" s="20"/>
      <c r="B107" s="898"/>
      <c r="C107" s="3"/>
      <c r="D107" s="246"/>
      <c r="E107" s="1591"/>
      <c r="F107" s="158"/>
      <c r="G107" s="219"/>
      <c r="H107" s="920" t="s">
        <v>10</v>
      </c>
      <c r="I107" s="222">
        <f>SUM(I91:I106)</f>
        <v>2285.7999999999997</v>
      </c>
      <c r="J107" s="113">
        <f>SUM(J91:J106)</f>
        <v>2656.73</v>
      </c>
      <c r="K107" s="114">
        <f>SUM(K91:K106)</f>
        <v>2709.7</v>
      </c>
      <c r="L107" s="115">
        <f>SUM(L91:L106)</f>
        <v>2720.4</v>
      </c>
      <c r="M107" s="33"/>
      <c r="N107" s="15"/>
      <c r="O107" s="284"/>
      <c r="P107" s="613"/>
      <c r="Q107" s="614"/>
    </row>
    <row r="108" spans="1:18" s="135" customFormat="1" ht="16.5" customHeight="1" x14ac:dyDescent="0.2">
      <c r="A108" s="1643" t="s">
        <v>6</v>
      </c>
      <c r="B108" s="1646" t="s">
        <v>11</v>
      </c>
      <c r="C108" s="1650" t="s">
        <v>13</v>
      </c>
      <c r="D108" s="245"/>
      <c r="E108" s="1654" t="s">
        <v>47</v>
      </c>
      <c r="F108" s="1656" t="s">
        <v>121</v>
      </c>
      <c r="G108" s="894" t="s">
        <v>78</v>
      </c>
      <c r="H108" s="27" t="s">
        <v>9</v>
      </c>
      <c r="I108" s="235">
        <v>100.1</v>
      </c>
      <c r="J108" s="536">
        <f>96.2+4.6-20.8</f>
        <v>80</v>
      </c>
      <c r="K108" s="979">
        <f>100.8-20.8</f>
        <v>80</v>
      </c>
      <c r="L108" s="26">
        <f>100.8-20.8</f>
        <v>80</v>
      </c>
      <c r="M108" s="25" t="s">
        <v>46</v>
      </c>
      <c r="N108" s="153">
        <v>10629</v>
      </c>
      <c r="O108" s="149">
        <v>9970.7000000000007</v>
      </c>
      <c r="P108" s="149">
        <v>9970.7000000000007</v>
      </c>
      <c r="Q108" s="159">
        <v>9970.7000000000007</v>
      </c>
      <c r="R108" s="136"/>
    </row>
    <row r="109" spans="1:18" s="135" customFormat="1" ht="16.5" customHeight="1" x14ac:dyDescent="0.2">
      <c r="A109" s="1644"/>
      <c r="B109" s="1647"/>
      <c r="C109" s="1651"/>
      <c r="D109" s="4"/>
      <c r="E109" s="1654"/>
      <c r="F109" s="1657"/>
      <c r="G109" s="895"/>
      <c r="H109" s="623" t="s">
        <v>9</v>
      </c>
      <c r="I109" s="232">
        <v>10.1</v>
      </c>
      <c r="J109" s="963">
        <v>7.2</v>
      </c>
      <c r="K109" s="118">
        <v>7.2</v>
      </c>
      <c r="L109" s="117">
        <v>7.2</v>
      </c>
      <c r="M109" s="81" t="s">
        <v>210</v>
      </c>
      <c r="N109" s="626">
        <v>508.2</v>
      </c>
      <c r="O109" s="103">
        <v>240</v>
      </c>
      <c r="P109" s="103">
        <v>240</v>
      </c>
      <c r="Q109" s="951">
        <v>240</v>
      </c>
      <c r="R109" s="136"/>
    </row>
    <row r="110" spans="1:18" s="135" customFormat="1" ht="15.75" customHeight="1" x14ac:dyDescent="0.2">
      <c r="A110" s="1644"/>
      <c r="B110" s="1647"/>
      <c r="C110" s="1651"/>
      <c r="D110" s="4"/>
      <c r="E110" s="1654"/>
      <c r="F110" s="1657"/>
      <c r="G110" s="895"/>
      <c r="H110" s="668" t="s">
        <v>9</v>
      </c>
      <c r="I110" s="546"/>
      <c r="J110" s="963">
        <v>2.7</v>
      </c>
      <c r="K110" s="518">
        <v>2.7</v>
      </c>
      <c r="L110" s="519">
        <v>2.7</v>
      </c>
      <c r="M110" s="81" t="s">
        <v>211</v>
      </c>
      <c r="N110" s="625"/>
      <c r="O110" s="416">
        <v>143.30000000000001</v>
      </c>
      <c r="P110" s="286">
        <v>143.30000000000001</v>
      </c>
      <c r="Q110" s="65">
        <v>143.30000000000001</v>
      </c>
      <c r="R110" s="136"/>
    </row>
    <row r="111" spans="1:18" s="135" customFormat="1" ht="119.25" customHeight="1" x14ac:dyDescent="0.2">
      <c r="A111" s="1644"/>
      <c r="B111" s="1647"/>
      <c r="C111" s="1651"/>
      <c r="D111" s="4"/>
      <c r="E111" s="1654"/>
      <c r="F111" s="1657"/>
      <c r="G111" s="1906" t="s">
        <v>106</v>
      </c>
      <c r="H111" s="532" t="s">
        <v>9</v>
      </c>
      <c r="I111" s="232">
        <v>10.4</v>
      </c>
      <c r="J111" s="599">
        <v>10.4</v>
      </c>
      <c r="K111" s="602">
        <v>10.4</v>
      </c>
      <c r="L111" s="507">
        <v>10.4</v>
      </c>
      <c r="M111" s="1627" t="s">
        <v>102</v>
      </c>
      <c r="N111" s="1908">
        <v>152</v>
      </c>
      <c r="O111" s="1690">
        <v>152</v>
      </c>
      <c r="P111" s="1820">
        <v>152</v>
      </c>
      <c r="Q111" s="1822">
        <v>152</v>
      </c>
    </row>
    <row r="112" spans="1:18" s="135" customFormat="1" ht="15.75" customHeight="1" thickBot="1" x14ac:dyDescent="0.25">
      <c r="A112" s="1645"/>
      <c r="B112" s="1648"/>
      <c r="C112" s="1652"/>
      <c r="D112" s="246"/>
      <c r="E112" s="1655"/>
      <c r="F112" s="1658"/>
      <c r="G112" s="1907"/>
      <c r="H112" s="920" t="s">
        <v>10</v>
      </c>
      <c r="I112" s="222">
        <f>SUM(I108:I111)</f>
        <v>120.6</v>
      </c>
      <c r="J112" s="328">
        <f>SUM(J108:J111)</f>
        <v>100.30000000000001</v>
      </c>
      <c r="K112" s="123">
        <f>SUM(K108:K111)</f>
        <v>100.30000000000001</v>
      </c>
      <c r="L112" s="177">
        <f>SUM(L108:L111)</f>
        <v>100.30000000000001</v>
      </c>
      <c r="M112" s="1600"/>
      <c r="N112" s="1909"/>
      <c r="O112" s="1691"/>
      <c r="P112" s="1821"/>
      <c r="Q112" s="1823"/>
    </row>
    <row r="113" spans="1:20" s="135" customFormat="1" ht="22.5" customHeight="1" x14ac:dyDescent="0.2">
      <c r="A113" s="131" t="s">
        <v>6</v>
      </c>
      <c r="B113" s="908" t="s">
        <v>11</v>
      </c>
      <c r="C113" s="928" t="s">
        <v>22</v>
      </c>
      <c r="D113" s="4"/>
      <c r="E113" s="1588" t="s">
        <v>53</v>
      </c>
      <c r="F113" s="152" t="s">
        <v>121</v>
      </c>
      <c r="G113" s="1902" t="s">
        <v>78</v>
      </c>
      <c r="H113" s="27" t="s">
        <v>9</v>
      </c>
      <c r="I113" s="235">
        <v>118.6</v>
      </c>
      <c r="J113" s="67">
        <v>135.1</v>
      </c>
      <c r="K113" s="59">
        <v>135.1</v>
      </c>
      <c r="L113" s="656">
        <v>135.1</v>
      </c>
      <c r="M113" s="1589" t="s">
        <v>54</v>
      </c>
      <c r="N113" s="1904">
        <v>2000</v>
      </c>
      <c r="O113" s="509">
        <v>2041</v>
      </c>
      <c r="P113" s="509">
        <v>2041</v>
      </c>
      <c r="Q113" s="510">
        <v>2041</v>
      </c>
    </row>
    <row r="114" spans="1:20" s="135" customFormat="1" ht="16.5" customHeight="1" thickBot="1" x14ac:dyDescent="0.25">
      <c r="A114" s="131"/>
      <c r="B114" s="908"/>
      <c r="C114" s="928"/>
      <c r="D114" s="4"/>
      <c r="E114" s="1587"/>
      <c r="F114" s="86"/>
      <c r="G114" s="1903"/>
      <c r="H114" s="920" t="s">
        <v>10</v>
      </c>
      <c r="I114" s="228">
        <f t="shared" ref="I114:L114" si="3">+I113</f>
        <v>118.6</v>
      </c>
      <c r="J114" s="328">
        <f t="shared" si="3"/>
        <v>135.1</v>
      </c>
      <c r="K114" s="114">
        <f t="shared" si="3"/>
        <v>135.1</v>
      </c>
      <c r="L114" s="178">
        <f t="shared" si="3"/>
        <v>135.1</v>
      </c>
      <c r="M114" s="1590"/>
      <c r="N114" s="1905"/>
      <c r="O114" s="760"/>
      <c r="P114" s="903"/>
      <c r="Q114" s="469"/>
    </row>
    <row r="115" spans="1:20" s="135" customFormat="1" ht="28.15" customHeight="1" x14ac:dyDescent="0.2">
      <c r="A115" s="17" t="s">
        <v>6</v>
      </c>
      <c r="B115" s="137" t="s">
        <v>11</v>
      </c>
      <c r="C115" s="63" t="s">
        <v>34</v>
      </c>
      <c r="D115" s="250"/>
      <c r="E115" s="1588" t="s">
        <v>70</v>
      </c>
      <c r="F115" s="87" t="s">
        <v>74</v>
      </c>
      <c r="G115" s="1901" t="s">
        <v>174</v>
      </c>
      <c r="H115" s="68" t="s">
        <v>40</v>
      </c>
      <c r="I115" s="235">
        <v>41</v>
      </c>
      <c r="J115" s="506">
        <v>33</v>
      </c>
      <c r="K115" s="118"/>
      <c r="L115" s="593"/>
      <c r="M115" s="160" t="s">
        <v>137</v>
      </c>
      <c r="N115" s="535">
        <v>100</v>
      </c>
      <c r="O115" s="417">
        <v>100</v>
      </c>
      <c r="P115" s="910"/>
      <c r="Q115" s="926"/>
    </row>
    <row r="116" spans="1:20" s="135" customFormat="1" ht="19.5" customHeight="1" x14ac:dyDescent="0.2">
      <c r="A116" s="18"/>
      <c r="B116" s="29"/>
      <c r="C116" s="64"/>
      <c r="D116" s="251"/>
      <c r="E116" s="1587"/>
      <c r="F116" s="267" t="s">
        <v>120</v>
      </c>
      <c r="G116" s="1830"/>
      <c r="H116" s="208" t="s">
        <v>9</v>
      </c>
      <c r="I116" s="931">
        <v>14</v>
      </c>
      <c r="J116" s="745"/>
      <c r="K116" s="749">
        <v>3</v>
      </c>
      <c r="L116" s="750">
        <v>3</v>
      </c>
      <c r="M116" s="48" t="s">
        <v>156</v>
      </c>
      <c r="N116" s="535">
        <v>100</v>
      </c>
      <c r="O116" s="413">
        <v>100</v>
      </c>
      <c r="P116" s="60">
        <v>100</v>
      </c>
      <c r="Q116" s="147">
        <v>100</v>
      </c>
    </row>
    <row r="117" spans="1:20" s="135" customFormat="1" ht="26.45" customHeight="1" x14ac:dyDescent="0.2">
      <c r="A117" s="18"/>
      <c r="B117" s="29"/>
      <c r="C117" s="64"/>
      <c r="D117" s="251"/>
      <c r="E117" s="1587"/>
      <c r="F117" s="88"/>
      <c r="G117" s="905" t="s">
        <v>78</v>
      </c>
      <c r="H117" s="960" t="s">
        <v>40</v>
      </c>
      <c r="I117" s="930">
        <v>3.2</v>
      </c>
      <c r="J117" s="751">
        <v>3.2</v>
      </c>
      <c r="K117" s="916"/>
      <c r="L117" s="514"/>
      <c r="M117" s="141" t="s">
        <v>175</v>
      </c>
      <c r="N117" s="310">
        <v>100</v>
      </c>
      <c r="O117" s="413">
        <v>100</v>
      </c>
      <c r="P117" s="292"/>
      <c r="Q117" s="147"/>
    </row>
    <row r="118" spans="1:20" s="135" customFormat="1" ht="16.5" customHeight="1" x14ac:dyDescent="0.2">
      <c r="A118" s="18"/>
      <c r="B118" s="29"/>
      <c r="C118" s="64"/>
      <c r="D118" s="251"/>
      <c r="E118" s="1587"/>
      <c r="F118" s="88"/>
      <c r="G118" s="905"/>
      <c r="H118" s="668"/>
      <c r="I118" s="931"/>
      <c r="J118" s="303"/>
      <c r="K118" s="521"/>
      <c r="L118" s="591"/>
      <c r="M118" s="1592" t="s">
        <v>134</v>
      </c>
      <c r="N118" s="440">
        <v>35</v>
      </c>
      <c r="O118" s="918">
        <v>35</v>
      </c>
      <c r="P118" s="892">
        <v>35</v>
      </c>
      <c r="Q118" s="907">
        <v>35</v>
      </c>
      <c r="R118" s="1826"/>
      <c r="S118" s="1827"/>
      <c r="T118" s="136"/>
    </row>
    <row r="119" spans="1:20" s="135" customFormat="1" ht="17.25" customHeight="1" thickBot="1" x14ac:dyDescent="0.25">
      <c r="A119" s="18"/>
      <c r="B119" s="29"/>
      <c r="C119" s="64"/>
      <c r="D119" s="251"/>
      <c r="E119" s="1591"/>
      <c r="F119" s="88"/>
      <c r="G119" s="78"/>
      <c r="H119" s="920" t="s">
        <v>10</v>
      </c>
      <c r="I119" s="222">
        <f>SUM(I115:I118)</f>
        <v>58.2</v>
      </c>
      <c r="J119" s="328">
        <f t="shared" ref="J119:L119" si="4">SUM(J115:J118)</f>
        <v>36.200000000000003</v>
      </c>
      <c r="K119" s="114">
        <f t="shared" si="4"/>
        <v>3</v>
      </c>
      <c r="L119" s="177">
        <f t="shared" si="4"/>
        <v>3</v>
      </c>
      <c r="M119" s="1593"/>
      <c r="N119" s="440"/>
      <c r="O119" s="927"/>
      <c r="P119" s="903"/>
      <c r="Q119" s="947"/>
    </row>
    <row r="120" spans="1:20" s="135" customFormat="1" ht="30" customHeight="1" x14ac:dyDescent="0.2">
      <c r="A120" s="1702" t="s">
        <v>6</v>
      </c>
      <c r="B120" s="1646" t="s">
        <v>11</v>
      </c>
      <c r="C120" s="1704" t="s">
        <v>49</v>
      </c>
      <c r="D120" s="245"/>
      <c r="E120" s="1706" t="s">
        <v>93</v>
      </c>
      <c r="F120" s="152" t="s">
        <v>121</v>
      </c>
      <c r="G120" s="926" t="s">
        <v>79</v>
      </c>
      <c r="H120" s="68" t="s">
        <v>9</v>
      </c>
      <c r="I120" s="235">
        <v>10</v>
      </c>
      <c r="J120" s="718">
        <v>18.5</v>
      </c>
      <c r="K120" s="719">
        <v>19.899999999999999</v>
      </c>
      <c r="L120" s="90">
        <v>2</v>
      </c>
      <c r="M120" s="1599" t="s">
        <v>94</v>
      </c>
      <c r="N120" s="311">
        <v>100</v>
      </c>
      <c r="O120" s="938">
        <v>100</v>
      </c>
      <c r="P120" s="764">
        <v>100</v>
      </c>
      <c r="Q120" s="926">
        <v>100</v>
      </c>
      <c r="R120" s="405"/>
      <c r="S120" s="406"/>
    </row>
    <row r="121" spans="1:20" s="135" customFormat="1" ht="13.5" customHeight="1" thickBot="1" x14ac:dyDescent="0.25">
      <c r="A121" s="1703"/>
      <c r="B121" s="1648"/>
      <c r="C121" s="1705"/>
      <c r="D121" s="752"/>
      <c r="E121" s="1707"/>
      <c r="F121" s="89"/>
      <c r="G121" s="78"/>
      <c r="H121" s="172" t="s">
        <v>10</v>
      </c>
      <c r="I121" s="228">
        <f>+I120</f>
        <v>10</v>
      </c>
      <c r="J121" s="622">
        <f>+J120</f>
        <v>18.5</v>
      </c>
      <c r="K121" s="123">
        <f>+K120</f>
        <v>19.899999999999999</v>
      </c>
      <c r="L121" s="178">
        <f>+L120</f>
        <v>2</v>
      </c>
      <c r="M121" s="1600"/>
      <c r="N121" s="950"/>
      <c r="O121" s="760"/>
      <c r="P121" s="903"/>
      <c r="Q121" s="947"/>
    </row>
    <row r="122" spans="1:20" s="135" customFormat="1" ht="18.75" customHeight="1" x14ac:dyDescent="0.2">
      <c r="A122" s="1702" t="s">
        <v>6</v>
      </c>
      <c r="B122" s="1646" t="s">
        <v>11</v>
      </c>
      <c r="C122" s="941" t="s">
        <v>50</v>
      </c>
      <c r="D122" s="943"/>
      <c r="E122" s="1706" t="s">
        <v>260</v>
      </c>
      <c r="F122" s="152" t="s">
        <v>122</v>
      </c>
      <c r="G122" s="1901" t="s">
        <v>79</v>
      </c>
      <c r="H122" s="68" t="s">
        <v>9</v>
      </c>
      <c r="I122" s="767"/>
      <c r="J122" s="121">
        <v>50</v>
      </c>
      <c r="K122" s="768"/>
      <c r="L122" s="769"/>
      <c r="M122" s="940" t="s">
        <v>215</v>
      </c>
      <c r="N122" s="171"/>
      <c r="O122" s="938">
        <v>100</v>
      </c>
      <c r="P122" s="910"/>
      <c r="Q122" s="926"/>
    </row>
    <row r="123" spans="1:20" s="135" customFormat="1" ht="16.5" customHeight="1" thickBot="1" x14ac:dyDescent="0.25">
      <c r="A123" s="1703"/>
      <c r="B123" s="1648"/>
      <c r="C123" s="942"/>
      <c r="D123" s="766"/>
      <c r="E123" s="1707"/>
      <c r="F123" s="89"/>
      <c r="G123" s="1831"/>
      <c r="H123" s="172" t="s">
        <v>10</v>
      </c>
      <c r="I123" s="228"/>
      <c r="J123" s="178">
        <f>J122</f>
        <v>50</v>
      </c>
      <c r="K123" s="123">
        <f>K122</f>
        <v>0</v>
      </c>
      <c r="L123" s="178">
        <f>L122</f>
        <v>0</v>
      </c>
      <c r="M123" s="927"/>
      <c r="N123" s="954"/>
      <c r="O123" s="760"/>
      <c r="P123" s="903"/>
      <c r="Q123" s="947"/>
    </row>
    <row r="124" spans="1:20" s="135" customFormat="1" ht="15" customHeight="1" x14ac:dyDescent="0.2">
      <c r="A124" s="1756" t="s">
        <v>6</v>
      </c>
      <c r="B124" s="1647" t="s">
        <v>11</v>
      </c>
      <c r="C124" s="1824" t="s">
        <v>117</v>
      </c>
      <c r="D124" s="4"/>
      <c r="E124" s="1825" t="s">
        <v>242</v>
      </c>
      <c r="F124" s="165" t="s">
        <v>122</v>
      </c>
      <c r="G124" s="1830" t="s">
        <v>79</v>
      </c>
      <c r="H124" s="962" t="s">
        <v>9</v>
      </c>
      <c r="I124" s="235">
        <v>250</v>
      </c>
      <c r="J124" s="877"/>
      <c r="K124" s="878"/>
      <c r="L124" s="90"/>
      <c r="M124" s="1601" t="s">
        <v>215</v>
      </c>
      <c r="N124" s="314">
        <v>100</v>
      </c>
      <c r="O124" s="918">
        <v>100</v>
      </c>
      <c r="P124" s="1828"/>
      <c r="Q124" s="1830"/>
    </row>
    <row r="125" spans="1:20" s="135" customFormat="1" ht="15" customHeight="1" x14ac:dyDescent="0.2">
      <c r="A125" s="1756"/>
      <c r="B125" s="1647"/>
      <c r="C125" s="1824"/>
      <c r="D125" s="4"/>
      <c r="E125" s="1825"/>
      <c r="F125" s="165"/>
      <c r="G125" s="1830"/>
      <c r="H125" s="961" t="s">
        <v>40</v>
      </c>
      <c r="I125" s="931"/>
      <c r="J125" s="882">
        <v>250</v>
      </c>
      <c r="K125" s="521"/>
      <c r="L125" s="876"/>
      <c r="M125" s="1601"/>
      <c r="N125" s="314"/>
      <c r="O125" s="918"/>
      <c r="P125" s="1828"/>
      <c r="Q125" s="1830"/>
    </row>
    <row r="126" spans="1:20" s="135" customFormat="1" ht="15" customHeight="1" thickBot="1" x14ac:dyDescent="0.25">
      <c r="A126" s="1703"/>
      <c r="B126" s="1648"/>
      <c r="C126" s="1705"/>
      <c r="D126" s="4"/>
      <c r="E126" s="1707"/>
      <c r="F126" s="165"/>
      <c r="G126" s="1831"/>
      <c r="H126" s="74" t="s">
        <v>10</v>
      </c>
      <c r="I126" s="229">
        <f>+I124</f>
        <v>250</v>
      </c>
      <c r="J126" s="383">
        <f>J125</f>
        <v>250</v>
      </c>
      <c r="K126" s="399">
        <f>+K124</f>
        <v>0</v>
      </c>
      <c r="L126" s="179">
        <f>+L124</f>
        <v>0</v>
      </c>
      <c r="M126" s="1600"/>
      <c r="N126" s="950"/>
      <c r="O126" s="879"/>
      <c r="P126" s="1829"/>
      <c r="Q126" s="1831"/>
      <c r="R126" s="408"/>
      <c r="S126" s="408"/>
    </row>
    <row r="127" spans="1:20" s="135" customFormat="1" ht="15" customHeight="1" thickBot="1" x14ac:dyDescent="0.25">
      <c r="A127" s="50" t="s">
        <v>6</v>
      </c>
      <c r="B127" s="7" t="s">
        <v>11</v>
      </c>
      <c r="C127" s="1583" t="s">
        <v>14</v>
      </c>
      <c r="D127" s="1584"/>
      <c r="E127" s="1584"/>
      <c r="F127" s="1584"/>
      <c r="G127" s="1584"/>
      <c r="H127" s="1584"/>
      <c r="I127" s="604">
        <f>+I89+I107+I112+I114+I119+I121+I126</f>
        <v>8735.8000000000011</v>
      </c>
      <c r="J127" s="143">
        <f>+J89+J107+J112+J114+J119+J121+J126+J123</f>
        <v>10216.93</v>
      </c>
      <c r="K127" s="145">
        <f>+K89+K107+K112+K114+K119+K121+K126</f>
        <v>9998.6999999999989</v>
      </c>
      <c r="L127" s="144">
        <f>+L89+L107+L112+L114+L119+L121+L126</f>
        <v>9950.9</v>
      </c>
      <c r="M127" s="1585"/>
      <c r="N127" s="1586"/>
      <c r="O127" s="1586"/>
      <c r="P127" s="1586"/>
      <c r="Q127" s="1832"/>
      <c r="R127" s="408"/>
      <c r="S127" s="408"/>
    </row>
    <row r="128" spans="1:20" s="135" customFormat="1" ht="16.149999999999999" customHeight="1" thickBot="1" x14ac:dyDescent="0.25">
      <c r="A128" s="21" t="s">
        <v>6</v>
      </c>
      <c r="B128" s="51" t="s">
        <v>13</v>
      </c>
      <c r="C128" s="1577" t="s">
        <v>76</v>
      </c>
      <c r="D128" s="1578"/>
      <c r="E128" s="1578"/>
      <c r="F128" s="1578"/>
      <c r="G128" s="1578"/>
      <c r="H128" s="1578"/>
      <c r="I128" s="1578"/>
      <c r="J128" s="1578"/>
      <c r="K128" s="1578"/>
      <c r="L128" s="1578"/>
      <c r="M128" s="1578"/>
      <c r="N128" s="1578"/>
      <c r="O128" s="1578"/>
      <c r="P128" s="1578"/>
      <c r="Q128" s="1819"/>
      <c r="R128" s="407"/>
      <c r="S128" s="408"/>
    </row>
    <row r="129" spans="1:19" s="135" customFormat="1" ht="27" customHeight="1" x14ac:dyDescent="0.2">
      <c r="A129" s="125" t="s">
        <v>6</v>
      </c>
      <c r="B129" s="126" t="s">
        <v>13</v>
      </c>
      <c r="C129" s="127" t="s">
        <v>6</v>
      </c>
      <c r="D129" s="448"/>
      <c r="E129" s="258" t="s">
        <v>77</v>
      </c>
      <c r="F129" s="347"/>
      <c r="G129" s="262"/>
      <c r="H129" s="153"/>
      <c r="I129" s="95"/>
      <c r="J129" s="270"/>
      <c r="K129" s="323"/>
      <c r="L129" s="957"/>
      <c r="M129" s="107"/>
      <c r="N129" s="691"/>
      <c r="O129" s="692"/>
      <c r="P129" s="409"/>
      <c r="Q129" s="926"/>
      <c r="R129" s="408"/>
      <c r="S129" s="408"/>
    </row>
    <row r="130" spans="1:19" s="135" customFormat="1" ht="14.25" customHeight="1" x14ac:dyDescent="0.2">
      <c r="A130" s="131"/>
      <c r="B130" s="908"/>
      <c r="C130" s="127"/>
      <c r="D130" s="343" t="s">
        <v>6</v>
      </c>
      <c r="E130" s="254" t="s">
        <v>116</v>
      </c>
      <c r="F130" s="344" t="s">
        <v>120</v>
      </c>
      <c r="G130" s="1895" t="s">
        <v>157</v>
      </c>
      <c r="H130" s="38" t="s">
        <v>9</v>
      </c>
      <c r="I130" s="232">
        <v>9.6999999999999993</v>
      </c>
      <c r="J130" s="675">
        <v>93.9</v>
      </c>
      <c r="K130" s="675">
        <v>950</v>
      </c>
      <c r="L130" s="676">
        <v>2896.5</v>
      </c>
      <c r="M130" s="62" t="s">
        <v>86</v>
      </c>
      <c r="N130" s="62"/>
      <c r="O130" s="102">
        <v>1</v>
      </c>
      <c r="P130" s="292"/>
      <c r="Q130" s="147"/>
      <c r="R130" s="408"/>
      <c r="S130" s="408"/>
    </row>
    <row r="131" spans="1:19" s="135" customFormat="1" ht="13.5" customHeight="1" x14ac:dyDescent="0.2">
      <c r="A131" s="131"/>
      <c r="B131" s="908"/>
      <c r="C131" s="127"/>
      <c r="D131" s="671"/>
      <c r="E131" s="924"/>
      <c r="F131" s="674" t="s">
        <v>23</v>
      </c>
      <c r="G131" s="1830"/>
      <c r="H131" s="668" t="s">
        <v>59</v>
      </c>
      <c r="I131" s="932"/>
      <c r="J131" s="670"/>
      <c r="K131" s="670">
        <v>1550</v>
      </c>
      <c r="L131" s="309"/>
      <c r="M131" s="969" t="s">
        <v>152</v>
      </c>
      <c r="N131" s="969"/>
      <c r="O131" s="758">
        <v>4</v>
      </c>
      <c r="P131" s="916">
        <v>74</v>
      </c>
      <c r="Q131" s="907">
        <v>100</v>
      </c>
      <c r="R131" s="408"/>
      <c r="S131" s="408"/>
    </row>
    <row r="132" spans="1:19" s="135" customFormat="1" ht="15" customHeight="1" x14ac:dyDescent="0.2">
      <c r="A132" s="131"/>
      <c r="B132" s="908"/>
      <c r="C132" s="127"/>
      <c r="D132" s="673"/>
      <c r="E132" s="255"/>
      <c r="F132" s="261"/>
      <c r="G132" s="1877"/>
      <c r="H132" s="668" t="s">
        <v>24</v>
      </c>
      <c r="I132" s="931"/>
      <c r="J132" s="669">
        <v>300</v>
      </c>
      <c r="K132" s="669">
        <v>1700</v>
      </c>
      <c r="L132" s="621"/>
      <c r="M132" s="970"/>
      <c r="N132" s="970"/>
      <c r="O132" s="939"/>
      <c r="P132" s="759"/>
      <c r="Q132" s="906"/>
      <c r="R132" s="408"/>
      <c r="S132" s="408"/>
    </row>
    <row r="133" spans="1:19" s="135" customFormat="1" ht="16.5" customHeight="1" x14ac:dyDescent="0.2">
      <c r="A133" s="131"/>
      <c r="B133" s="908"/>
      <c r="C133" s="127"/>
      <c r="D133" s="356" t="s">
        <v>11</v>
      </c>
      <c r="E133" s="350" t="s">
        <v>203</v>
      </c>
      <c r="F133" s="348" t="s">
        <v>244</v>
      </c>
      <c r="G133" s="336" t="s">
        <v>243</v>
      </c>
      <c r="H133" s="210" t="s">
        <v>9</v>
      </c>
      <c r="I133" s="930"/>
      <c r="J133" s="739">
        <f>90.8-40.8</f>
        <v>50</v>
      </c>
      <c r="K133" s="687">
        <v>38</v>
      </c>
      <c r="L133" s="678">
        <v>100</v>
      </c>
      <c r="M133" s="76" t="s">
        <v>204</v>
      </c>
      <c r="N133" s="354"/>
      <c r="O133" s="352">
        <v>1</v>
      </c>
      <c r="P133" s="341"/>
      <c r="Q133" s="403"/>
      <c r="R133" s="408"/>
      <c r="S133" s="408"/>
    </row>
    <row r="134" spans="1:19" s="135" customFormat="1" ht="16.5" customHeight="1" x14ac:dyDescent="0.2">
      <c r="A134" s="131"/>
      <c r="B134" s="908"/>
      <c r="C134" s="127"/>
      <c r="D134" s="924"/>
      <c r="E134" s="659"/>
      <c r="F134" s="659" t="s">
        <v>120</v>
      </c>
      <c r="G134" s="945"/>
      <c r="H134" s="647"/>
      <c r="I134" s="931"/>
      <c r="J134" s="688"/>
      <c r="K134" s="688"/>
      <c r="L134" s="689"/>
      <c r="M134" s="76" t="s">
        <v>205</v>
      </c>
      <c r="N134" s="354"/>
      <c r="O134" s="351"/>
      <c r="P134" s="60">
        <v>1</v>
      </c>
      <c r="Q134" s="403"/>
      <c r="R134" s="408"/>
      <c r="S134" s="408"/>
    </row>
    <row r="135" spans="1:19" s="135" customFormat="1" ht="16.5" customHeight="1" x14ac:dyDescent="0.2">
      <c r="A135" s="131"/>
      <c r="B135" s="908"/>
      <c r="C135" s="127"/>
      <c r="D135" s="924"/>
      <c r="E135" s="672"/>
      <c r="F135" s="261" t="s">
        <v>23</v>
      </c>
      <c r="G135" s="906"/>
      <c r="H135" s="211"/>
      <c r="I135" s="932"/>
      <c r="J135" s="655"/>
      <c r="K135" s="685"/>
      <c r="L135" s="180"/>
      <c r="M135" s="911" t="s">
        <v>86</v>
      </c>
      <c r="N135" s="913"/>
      <c r="O135" s="690"/>
      <c r="P135" s="916"/>
      <c r="Q135" s="955">
        <v>1</v>
      </c>
      <c r="R135" s="408"/>
      <c r="S135" s="408"/>
    </row>
    <row r="136" spans="1:19" s="135" customFormat="1" ht="33" customHeight="1" x14ac:dyDescent="0.2">
      <c r="A136" s="131"/>
      <c r="B136" s="908"/>
      <c r="C136" s="127"/>
      <c r="D136" s="356" t="s">
        <v>13</v>
      </c>
      <c r="E136" s="349" t="s">
        <v>87</v>
      </c>
      <c r="F136" s="353" t="s">
        <v>154</v>
      </c>
      <c r="G136" s="102" t="s">
        <v>243</v>
      </c>
      <c r="H136" s="355" t="s">
        <v>9</v>
      </c>
      <c r="I136" s="232"/>
      <c r="J136" s="682">
        <v>25</v>
      </c>
      <c r="K136" s="686">
        <v>25</v>
      </c>
      <c r="L136" s="677"/>
      <c r="M136" s="76" t="s">
        <v>86</v>
      </c>
      <c r="N136" s="354"/>
      <c r="O136" s="654"/>
      <c r="P136" s="60">
        <v>1</v>
      </c>
      <c r="Q136" s="403"/>
      <c r="R136" s="408"/>
      <c r="S136" s="408"/>
    </row>
    <row r="137" spans="1:19" s="135" customFormat="1" ht="16.5" customHeight="1" x14ac:dyDescent="0.2">
      <c r="A137" s="131"/>
      <c r="B137" s="908"/>
      <c r="C137" s="127"/>
      <c r="D137" s="356" t="s">
        <v>22</v>
      </c>
      <c r="E137" s="1893" t="s">
        <v>82</v>
      </c>
      <c r="F137" s="134" t="s">
        <v>23</v>
      </c>
      <c r="G137" s="945" t="s">
        <v>243</v>
      </c>
      <c r="H137" s="355" t="s">
        <v>9</v>
      </c>
      <c r="I137" s="681"/>
      <c r="J137" s="682"/>
      <c r="K137" s="682">
        <v>500</v>
      </c>
      <c r="L137" s="683">
        <v>2215.9</v>
      </c>
      <c r="M137" s="1592" t="s">
        <v>152</v>
      </c>
      <c r="N137" s="1897"/>
      <c r="O137" s="329"/>
      <c r="P137" s="323">
        <v>35</v>
      </c>
      <c r="Q137" s="693">
        <v>70</v>
      </c>
      <c r="R137" s="408"/>
      <c r="S137" s="408"/>
    </row>
    <row r="138" spans="1:19" s="135" customFormat="1" ht="16.5" customHeight="1" x14ac:dyDescent="0.2">
      <c r="A138" s="131"/>
      <c r="B138" s="908"/>
      <c r="C138" s="127"/>
      <c r="D138" s="934"/>
      <c r="E138" s="1896"/>
      <c r="F138" s="181" t="s">
        <v>120</v>
      </c>
      <c r="G138" s="945"/>
      <c r="H138" s="647" t="s">
        <v>59</v>
      </c>
      <c r="I138" s="932"/>
      <c r="J138" s="684"/>
      <c r="K138" s="684">
        <v>1500</v>
      </c>
      <c r="L138" s="685"/>
      <c r="M138" s="1763"/>
      <c r="N138" s="1898"/>
      <c r="O138" s="337"/>
      <c r="P138" s="185"/>
      <c r="Q138" s="186"/>
      <c r="R138" s="408"/>
      <c r="S138" s="408"/>
    </row>
    <row r="139" spans="1:19" s="135" customFormat="1" ht="29.25" customHeight="1" x14ac:dyDescent="0.2">
      <c r="A139" s="131"/>
      <c r="B139" s="908"/>
      <c r="C139" s="127"/>
      <c r="D139" s="356" t="s">
        <v>34</v>
      </c>
      <c r="E139" s="70" t="s">
        <v>84</v>
      </c>
      <c r="F139" s="73" t="s">
        <v>153</v>
      </c>
      <c r="G139" s="345" t="s">
        <v>243</v>
      </c>
      <c r="H139" s="355" t="s">
        <v>24</v>
      </c>
      <c r="I139" s="232"/>
      <c r="J139" s="682"/>
      <c r="K139" s="686">
        <v>962</v>
      </c>
      <c r="L139" s="677">
        <v>962.1</v>
      </c>
      <c r="M139" s="76" t="s">
        <v>152</v>
      </c>
      <c r="N139" s="354"/>
      <c r="O139" s="352"/>
      <c r="P139" s="60">
        <v>50</v>
      </c>
      <c r="Q139" s="433">
        <v>100</v>
      </c>
      <c r="R139" s="408"/>
      <c r="S139" s="408"/>
    </row>
    <row r="140" spans="1:19" s="135" customFormat="1" ht="40.5" customHeight="1" x14ac:dyDescent="0.2">
      <c r="A140" s="131"/>
      <c r="B140" s="908"/>
      <c r="C140" s="127"/>
      <c r="D140" s="356"/>
      <c r="E140" s="1579" t="s">
        <v>189</v>
      </c>
      <c r="F140" s="348"/>
      <c r="G140" s="1895" t="s">
        <v>208</v>
      </c>
      <c r="H140" s="38"/>
      <c r="I140" s="232"/>
      <c r="J140" s="679"/>
      <c r="K140" s="641"/>
      <c r="L140" s="680"/>
      <c r="M140" s="911" t="s">
        <v>190</v>
      </c>
      <c r="N140" s="1899">
        <v>1</v>
      </c>
      <c r="O140" s="1893"/>
      <c r="P140" s="1579"/>
      <c r="Q140" s="1895"/>
      <c r="R140" s="28"/>
    </row>
    <row r="141" spans="1:19" s="135" customFormat="1" ht="14.25" customHeight="1" thickBot="1" x14ac:dyDescent="0.25">
      <c r="A141" s="105"/>
      <c r="B141" s="106"/>
      <c r="C141" s="430"/>
      <c r="D141" s="902"/>
      <c r="E141" s="1591"/>
      <c r="F141" s="72"/>
      <c r="G141" s="1831"/>
      <c r="H141" s="31" t="s">
        <v>10</v>
      </c>
      <c r="I141" s="339">
        <f>SUM(I130:I140)</f>
        <v>9.6999999999999993</v>
      </c>
      <c r="J141" s="338">
        <f>SUM(J130:J140)</f>
        <v>468.9</v>
      </c>
      <c r="K141" s="401">
        <f>SUM(K130:K140)</f>
        <v>7225</v>
      </c>
      <c r="L141" s="400">
        <f>SUM(L130:L140)</f>
        <v>6174.5</v>
      </c>
      <c r="M141" s="340"/>
      <c r="N141" s="1900"/>
      <c r="O141" s="1894"/>
      <c r="P141" s="1591"/>
      <c r="Q141" s="1831"/>
    </row>
    <row r="142" spans="1:19" s="135" customFormat="1" ht="27" customHeight="1" x14ac:dyDescent="0.2">
      <c r="A142" s="22" t="s">
        <v>6</v>
      </c>
      <c r="B142" s="14" t="s">
        <v>13</v>
      </c>
      <c r="C142" s="6" t="s">
        <v>11</v>
      </c>
      <c r="D142" s="418"/>
      <c r="E142" s="419" t="s">
        <v>81</v>
      </c>
      <c r="F142" s="423"/>
      <c r="G142" s="420"/>
      <c r="H142" s="426"/>
      <c r="I142" s="421"/>
      <c r="J142" s="428"/>
      <c r="K142" s="422"/>
      <c r="L142" s="108"/>
      <c r="M142" s="107"/>
      <c r="N142" s="427"/>
      <c r="O142" s="427"/>
      <c r="P142" s="429"/>
      <c r="Q142" s="108"/>
      <c r="R142" s="549"/>
    </row>
    <row r="143" spans="1:19" s="135" customFormat="1" ht="30" customHeight="1" x14ac:dyDescent="0.2">
      <c r="A143" s="125"/>
      <c r="B143" s="126"/>
      <c r="C143" s="127"/>
      <c r="D143" s="425" t="s">
        <v>6</v>
      </c>
      <c r="E143" s="1579" t="s">
        <v>37</v>
      </c>
      <c r="F143" s="424" t="s">
        <v>121</v>
      </c>
      <c r="G143" s="929" t="s">
        <v>78</v>
      </c>
      <c r="H143" s="538" t="s">
        <v>9</v>
      </c>
      <c r="I143" s="563">
        <v>66.8</v>
      </c>
      <c r="J143" s="205">
        <v>66.8</v>
      </c>
      <c r="K143" s="156">
        <v>66.8</v>
      </c>
      <c r="L143" s="346">
        <v>66.8</v>
      </c>
      <c r="M143" s="70" t="s">
        <v>88</v>
      </c>
      <c r="N143" s="729">
        <v>100</v>
      </c>
      <c r="O143" s="729">
        <v>100</v>
      </c>
      <c r="P143" s="759">
        <v>100</v>
      </c>
      <c r="Q143" s="906">
        <v>100</v>
      </c>
      <c r="R143" s="528"/>
      <c r="S143" s="162"/>
    </row>
    <row r="144" spans="1:19" s="135" customFormat="1" ht="30" customHeight="1" x14ac:dyDescent="0.2">
      <c r="A144" s="125"/>
      <c r="B144" s="126"/>
      <c r="C144" s="127"/>
      <c r="D144" s="256"/>
      <c r="E144" s="1587"/>
      <c r="F144" s="914"/>
      <c r="G144" s="104"/>
      <c r="H144" s="538" t="s">
        <v>9</v>
      </c>
      <c r="I144" s="564"/>
      <c r="J144" s="44">
        <v>59.2</v>
      </c>
      <c r="K144" s="156">
        <v>59.2</v>
      </c>
      <c r="L144" s="346">
        <v>59.2</v>
      </c>
      <c r="M144" s="70" t="s">
        <v>222</v>
      </c>
      <c r="N144" s="729"/>
      <c r="O144" s="729">
        <v>100</v>
      </c>
      <c r="P144" s="759">
        <v>100</v>
      </c>
      <c r="Q144" s="906">
        <v>100</v>
      </c>
      <c r="R144" s="528"/>
      <c r="S144" s="162"/>
    </row>
    <row r="145" spans="1:20" s="135" customFormat="1" ht="18" customHeight="1" x14ac:dyDescent="0.2">
      <c r="A145" s="125"/>
      <c r="B145" s="126"/>
      <c r="C145" s="127"/>
      <c r="D145" s="256"/>
      <c r="E145" s="1587"/>
      <c r="F145" s="360"/>
      <c r="G145" s="444"/>
      <c r="H145" s="538" t="s">
        <v>9</v>
      </c>
      <c r="I145" s="963">
        <v>2.2000000000000002</v>
      </c>
      <c r="J145" s="532"/>
      <c r="K145" s="269"/>
      <c r="L145" s="277"/>
      <c r="M145" s="541" t="s">
        <v>138</v>
      </c>
      <c r="N145" s="482">
        <v>2</v>
      </c>
      <c r="O145" s="76"/>
      <c r="P145" s="60"/>
      <c r="Q145" s="147"/>
      <c r="T145" s="136"/>
    </row>
    <row r="146" spans="1:20" s="135" customFormat="1" ht="18.75" customHeight="1" x14ac:dyDescent="0.2">
      <c r="A146" s="125"/>
      <c r="B146" s="126"/>
      <c r="C146" s="127"/>
      <c r="D146" s="256"/>
      <c r="E146" s="359"/>
      <c r="F146" s="360"/>
      <c r="G146" s="444"/>
      <c r="H146" s="538" t="s">
        <v>9</v>
      </c>
      <c r="I146" s="963">
        <v>11.8</v>
      </c>
      <c r="J146" s="538"/>
      <c r="K146" s="276"/>
      <c r="L146" s="274"/>
      <c r="M146" s="70" t="s">
        <v>143</v>
      </c>
      <c r="N146" s="550">
        <v>1</v>
      </c>
      <c r="O146" s="76"/>
      <c r="P146" s="60"/>
      <c r="Q146" s="147"/>
      <c r="T146" s="136"/>
    </row>
    <row r="147" spans="1:20" s="135" customFormat="1" ht="27.75" customHeight="1" x14ac:dyDescent="0.2">
      <c r="A147" s="125"/>
      <c r="B147" s="126"/>
      <c r="C147" s="127"/>
      <c r="D147" s="256"/>
      <c r="E147" s="359"/>
      <c r="F147" s="360"/>
      <c r="G147" s="444"/>
      <c r="H147" s="538" t="s">
        <v>9</v>
      </c>
      <c r="I147" s="963">
        <v>29.9</v>
      </c>
      <c r="J147" s="538"/>
      <c r="K147" s="276"/>
      <c r="L147" s="274"/>
      <c r="M147" s="70" t="s">
        <v>187</v>
      </c>
      <c r="N147" s="482">
        <v>1</v>
      </c>
      <c r="O147" s="300"/>
      <c r="P147" s="892"/>
      <c r="Q147" s="905"/>
      <c r="T147" s="136"/>
    </row>
    <row r="148" spans="1:20" s="135" customFormat="1" ht="18" customHeight="1" x14ac:dyDescent="0.2">
      <c r="A148" s="125"/>
      <c r="B148" s="126"/>
      <c r="C148" s="127"/>
      <c r="D148" s="256"/>
      <c r="E148" s="359"/>
      <c r="F148" s="360"/>
      <c r="G148" s="444"/>
      <c r="H148" s="538" t="s">
        <v>9</v>
      </c>
      <c r="I148" s="963">
        <v>9.5</v>
      </c>
      <c r="J148" s="649"/>
      <c r="K148" s="297"/>
      <c r="L148" s="307"/>
      <c r="M148" s="70" t="s">
        <v>95</v>
      </c>
      <c r="N148" s="482">
        <v>1</v>
      </c>
      <c r="O148" s="974"/>
      <c r="P148" s="60"/>
      <c r="Q148" s="320"/>
    </row>
    <row r="149" spans="1:20" s="135" customFormat="1" ht="18" customHeight="1" x14ac:dyDescent="0.2">
      <c r="A149" s="125"/>
      <c r="B149" s="126"/>
      <c r="C149" s="127"/>
      <c r="D149" s="256"/>
      <c r="E149" s="359"/>
      <c r="F149" s="360"/>
      <c r="G149" s="444"/>
      <c r="H149" s="538" t="s">
        <v>9</v>
      </c>
      <c r="I149" s="963">
        <v>26</v>
      </c>
      <c r="J149" s="44"/>
      <c r="K149" s="273"/>
      <c r="L149" s="189"/>
      <c r="M149" s="541" t="s">
        <v>225</v>
      </c>
      <c r="N149" s="482">
        <v>100</v>
      </c>
      <c r="O149" s="52"/>
      <c r="P149" s="319"/>
      <c r="Q149" s="951"/>
    </row>
    <row r="150" spans="1:20" s="135" customFormat="1" ht="27.75" customHeight="1" x14ac:dyDescent="0.2">
      <c r="A150" s="125"/>
      <c r="B150" s="126"/>
      <c r="C150" s="127"/>
      <c r="D150" s="256"/>
      <c r="E150" s="359"/>
      <c r="F150" s="360"/>
      <c r="G150" s="444"/>
      <c r="H150" s="538" t="s">
        <v>9</v>
      </c>
      <c r="I150" s="963">
        <v>5.5</v>
      </c>
      <c r="J150" s="967"/>
      <c r="K150" s="617"/>
      <c r="L150" s="278"/>
      <c r="M150" s="541" t="s">
        <v>145</v>
      </c>
      <c r="N150" s="482">
        <v>100</v>
      </c>
      <c r="O150" s="141"/>
      <c r="P150" s="97"/>
      <c r="Q150" s="65"/>
    </row>
    <row r="151" spans="1:20" s="135" customFormat="1" ht="27.75" customHeight="1" x14ac:dyDescent="0.2">
      <c r="A151" s="125"/>
      <c r="B151" s="126"/>
      <c r="C151" s="127"/>
      <c r="D151" s="256"/>
      <c r="E151" s="359"/>
      <c r="F151" s="360"/>
      <c r="G151" s="444"/>
      <c r="H151" s="960" t="s">
        <v>9</v>
      </c>
      <c r="I151" s="963">
        <v>34</v>
      </c>
      <c r="J151" s="306"/>
      <c r="K151" s="333"/>
      <c r="L151" s="274"/>
      <c r="M151" s="543" t="s">
        <v>195</v>
      </c>
      <c r="N151" s="482">
        <v>100</v>
      </c>
      <c r="O151" s="141"/>
      <c r="P151" s="97"/>
      <c r="Q151" s="65"/>
    </row>
    <row r="152" spans="1:20" s="135" customFormat="1" ht="27.75" customHeight="1" x14ac:dyDescent="0.2">
      <c r="A152" s="125"/>
      <c r="B152" s="126"/>
      <c r="C152" s="127"/>
      <c r="D152" s="259"/>
      <c r="E152" s="357"/>
      <c r="F152" s="361"/>
      <c r="G152" s="199"/>
      <c r="H152" s="539" t="s">
        <v>9</v>
      </c>
      <c r="I152" s="539">
        <v>47</v>
      </c>
      <c r="J152" s="489"/>
      <c r="K152" s="358"/>
      <c r="L152" s="544"/>
      <c r="M152" s="542" t="s">
        <v>198</v>
      </c>
      <c r="N152" s="482">
        <v>100</v>
      </c>
      <c r="O152" s="404"/>
      <c r="P152" s="351"/>
      <c r="Q152" s="403"/>
      <c r="R152" s="136"/>
    </row>
    <row r="153" spans="1:20" s="135" customFormat="1" ht="27.75" customHeight="1" x14ac:dyDescent="0.2">
      <c r="A153" s="125"/>
      <c r="B153" s="126"/>
      <c r="C153" s="127"/>
      <c r="D153" s="259"/>
      <c r="E153" s="357"/>
      <c r="F153" s="361"/>
      <c r="G153" s="199"/>
      <c r="H153" s="539" t="s">
        <v>9</v>
      </c>
      <c r="I153" s="539">
        <v>12.5</v>
      </c>
      <c r="J153" s="489"/>
      <c r="K153" s="358"/>
      <c r="L153" s="544"/>
      <c r="M153" s="542" t="s">
        <v>196</v>
      </c>
      <c r="N153" s="482">
        <v>100</v>
      </c>
      <c r="O153" s="404"/>
      <c r="P153" s="351"/>
      <c r="Q153" s="403"/>
      <c r="R153" s="136"/>
    </row>
    <row r="154" spans="1:20" s="135" customFormat="1" ht="15.75" customHeight="1" x14ac:dyDescent="0.2">
      <c r="A154" s="125"/>
      <c r="B154" s="126"/>
      <c r="C154" s="127"/>
      <c r="D154" s="259"/>
      <c r="E154" s="357"/>
      <c r="F154" s="361"/>
      <c r="G154" s="199"/>
      <c r="H154" s="539" t="s">
        <v>9</v>
      </c>
      <c r="I154" s="539">
        <v>5</v>
      </c>
      <c r="J154" s="489"/>
      <c r="K154" s="358"/>
      <c r="L154" s="544"/>
      <c r="M154" s="542" t="s">
        <v>259</v>
      </c>
      <c r="N154" s="482">
        <v>100</v>
      </c>
      <c r="O154" s="404"/>
      <c r="P154" s="351"/>
      <c r="Q154" s="403"/>
      <c r="R154" s="136"/>
    </row>
    <row r="155" spans="1:20" s="135" customFormat="1" ht="15.75" customHeight="1" x14ac:dyDescent="0.2">
      <c r="A155" s="125"/>
      <c r="B155" s="126"/>
      <c r="C155" s="127"/>
      <c r="D155" s="259"/>
      <c r="E155" s="357"/>
      <c r="F155" s="361"/>
      <c r="G155" s="199"/>
      <c r="H155" s="538" t="s">
        <v>9</v>
      </c>
      <c r="I155" s="963">
        <f>21+5</f>
        <v>26</v>
      </c>
      <c r="J155" s="538"/>
      <c r="K155" s="276"/>
      <c r="L155" s="274"/>
      <c r="M155" s="547" t="s">
        <v>119</v>
      </c>
      <c r="N155" s="715">
        <v>1</v>
      </c>
      <c r="O155" s="728">
        <v>1</v>
      </c>
      <c r="P155" s="916"/>
      <c r="Q155" s="907"/>
      <c r="R155" s="136"/>
    </row>
    <row r="156" spans="1:20" s="135" customFormat="1" ht="15.75" customHeight="1" x14ac:dyDescent="0.2">
      <c r="A156" s="125"/>
      <c r="B156" s="126"/>
      <c r="C156" s="127"/>
      <c r="D156" s="259"/>
      <c r="E156" s="357"/>
      <c r="F156" s="361"/>
      <c r="G156" s="199"/>
      <c r="H156" s="538" t="s">
        <v>40</v>
      </c>
      <c r="I156" s="963"/>
      <c r="J156" s="744">
        <v>25</v>
      </c>
      <c r="K156" s="276"/>
      <c r="L156" s="274"/>
      <c r="M156" s="183"/>
      <c r="N156" s="743"/>
      <c r="O156" s="754"/>
      <c r="P156" s="759"/>
      <c r="Q156" s="906"/>
      <c r="R156" s="136"/>
    </row>
    <row r="157" spans="1:20" s="135" customFormat="1" ht="15.75" customHeight="1" x14ac:dyDescent="0.2">
      <c r="A157" s="125"/>
      <c r="B157" s="126"/>
      <c r="C157" s="127"/>
      <c r="D157" s="259"/>
      <c r="E157" s="357"/>
      <c r="F157" s="361"/>
      <c r="G157" s="199"/>
      <c r="H157" s="538" t="s">
        <v>9</v>
      </c>
      <c r="I157" s="963">
        <v>133.9</v>
      </c>
      <c r="J157" s="962"/>
      <c r="K157" s="273"/>
      <c r="L157" s="275"/>
      <c r="M157" s="1836" t="s">
        <v>144</v>
      </c>
      <c r="N157" s="715">
        <v>100</v>
      </c>
      <c r="O157" s="917">
        <v>100</v>
      </c>
      <c r="P157" s="254"/>
      <c r="Q157" s="730"/>
      <c r="R157" s="136"/>
    </row>
    <row r="158" spans="1:20" s="135" customFormat="1" ht="15.75" customHeight="1" x14ac:dyDescent="0.2">
      <c r="A158" s="125"/>
      <c r="B158" s="126"/>
      <c r="C158" s="127"/>
      <c r="D158" s="259"/>
      <c r="E158" s="357"/>
      <c r="F158" s="361"/>
      <c r="G158" s="199"/>
      <c r="H158" s="538" t="s">
        <v>40</v>
      </c>
      <c r="I158" s="963"/>
      <c r="J158" s="744">
        <v>107.9</v>
      </c>
      <c r="K158" s="276"/>
      <c r="L158" s="275"/>
      <c r="M158" s="1837"/>
      <c r="N158" s="743"/>
      <c r="O158" s="48"/>
      <c r="P158" s="255"/>
      <c r="Q158" s="731"/>
      <c r="R158" s="136"/>
    </row>
    <row r="159" spans="1:20" s="135" customFormat="1" ht="17.25" customHeight="1" x14ac:dyDescent="0.2">
      <c r="A159" s="125"/>
      <c r="B159" s="126"/>
      <c r="C159" s="127"/>
      <c r="D159" s="259"/>
      <c r="E159" s="357"/>
      <c r="F159" s="361"/>
      <c r="G159" s="199"/>
      <c r="H159" s="539" t="s">
        <v>9</v>
      </c>
      <c r="I159" s="566"/>
      <c r="J159" s="655">
        <v>37.799999999999997</v>
      </c>
      <c r="K159" s="358"/>
      <c r="L159" s="544"/>
      <c r="M159" s="542" t="s">
        <v>165</v>
      </c>
      <c r="N159" s="551"/>
      <c r="O159" s="404">
        <v>100</v>
      </c>
      <c r="P159" s="351"/>
      <c r="Q159" s="403"/>
      <c r="R159" s="136"/>
    </row>
    <row r="160" spans="1:20" s="135" customFormat="1" ht="29.25" customHeight="1" x14ac:dyDescent="0.2">
      <c r="A160" s="125"/>
      <c r="B160" s="126"/>
      <c r="C160" s="127"/>
      <c r="D160" s="259"/>
      <c r="E160" s="357"/>
      <c r="F160" s="361"/>
      <c r="G160" s="199"/>
      <c r="H160" s="538" t="s">
        <v>9</v>
      </c>
      <c r="I160" s="232"/>
      <c r="J160" s="530">
        <v>270</v>
      </c>
      <c r="K160" s="273"/>
      <c r="L160" s="275"/>
      <c r="M160" s="541" t="s">
        <v>248</v>
      </c>
      <c r="N160" s="482"/>
      <c r="O160" s="402">
        <v>100</v>
      </c>
      <c r="P160" s="319"/>
      <c r="Q160" s="65"/>
      <c r="R160" s="136"/>
    </row>
    <row r="161" spans="1:19" s="135" customFormat="1" ht="16.5" customHeight="1" x14ac:dyDescent="0.2">
      <c r="A161" s="125"/>
      <c r="B161" s="126"/>
      <c r="C161" s="127"/>
      <c r="D161" s="259"/>
      <c r="E161" s="357"/>
      <c r="F161" s="361"/>
      <c r="G161" s="199"/>
      <c r="H161" s="563" t="s">
        <v>9</v>
      </c>
      <c r="I161" s="563"/>
      <c r="J161" s="499">
        <v>10.8</v>
      </c>
      <c r="K161" s="154">
        <v>6.2</v>
      </c>
      <c r="L161" s="432">
        <v>6.2</v>
      </c>
      <c r="M161" s="733" t="s">
        <v>252</v>
      </c>
      <c r="N161" s="551"/>
      <c r="O161" s="404">
        <v>1</v>
      </c>
      <c r="P161" s="654">
        <v>1</v>
      </c>
      <c r="Q161" s="289">
        <v>1</v>
      </c>
      <c r="R161" s="1838"/>
      <c r="S161" s="1839"/>
    </row>
    <row r="162" spans="1:19" s="135" customFormat="1" ht="27.75" customHeight="1" x14ac:dyDescent="0.2">
      <c r="A162" s="125"/>
      <c r="B162" s="126"/>
      <c r="C162" s="127"/>
      <c r="D162" s="259"/>
      <c r="E162" s="357"/>
      <c r="F162" s="361"/>
      <c r="G162" s="199"/>
      <c r="H162" s="538" t="s">
        <v>9</v>
      </c>
      <c r="I162" s="565"/>
      <c r="J162" s="44">
        <v>71.5</v>
      </c>
      <c r="K162" s="156"/>
      <c r="L162" s="346"/>
      <c r="M162" s="5" t="s">
        <v>255</v>
      </c>
      <c r="N162" s="52"/>
      <c r="O162" s="52">
        <v>100</v>
      </c>
      <c r="P162" s="60"/>
      <c r="Q162" s="147"/>
      <c r="R162" s="1838"/>
      <c r="S162" s="1839"/>
    </row>
    <row r="163" spans="1:19" s="135" customFormat="1" ht="27.75" customHeight="1" x14ac:dyDescent="0.2">
      <c r="A163" s="125"/>
      <c r="B163" s="126"/>
      <c r="C163" s="127"/>
      <c r="D163" s="359"/>
      <c r="E163" s="357"/>
      <c r="F163" s="361"/>
      <c r="G163" s="199"/>
      <c r="H163" s="563" t="s">
        <v>9</v>
      </c>
      <c r="I163" s="563"/>
      <c r="J163" s="712"/>
      <c r="K163" s="154">
        <v>7.9</v>
      </c>
      <c r="L163" s="432"/>
      <c r="M163" s="543" t="s">
        <v>249</v>
      </c>
      <c r="N163" s="713"/>
      <c r="O163" s="404"/>
      <c r="P163" s="654">
        <v>100</v>
      </c>
      <c r="Q163" s="289"/>
      <c r="R163" s="136"/>
    </row>
    <row r="164" spans="1:19" s="135" customFormat="1" ht="27.75" customHeight="1" x14ac:dyDescent="0.2">
      <c r="A164" s="125"/>
      <c r="B164" s="126"/>
      <c r="C164" s="127"/>
      <c r="D164" s="359"/>
      <c r="E164" s="357"/>
      <c r="F164" s="361"/>
      <c r="G164" s="199"/>
      <c r="H164" s="563" t="s">
        <v>9</v>
      </c>
      <c r="I164" s="563"/>
      <c r="J164" s="712"/>
      <c r="K164" s="686">
        <v>37</v>
      </c>
      <c r="L164" s="432"/>
      <c r="M164" s="543" t="s">
        <v>251</v>
      </c>
      <c r="N164" s="551"/>
      <c r="O164" s="404"/>
      <c r="P164" s="654">
        <v>100</v>
      </c>
      <c r="Q164" s="526"/>
      <c r="R164" s="136"/>
    </row>
    <row r="165" spans="1:19" s="135" customFormat="1" ht="26.25" customHeight="1" x14ac:dyDescent="0.2">
      <c r="A165" s="125"/>
      <c r="B165" s="126"/>
      <c r="C165" s="127"/>
      <c r="D165" s="359"/>
      <c r="E165" s="357"/>
      <c r="F165" s="361"/>
      <c r="G165" s="199"/>
      <c r="H165" s="563" t="s">
        <v>9</v>
      </c>
      <c r="I165" s="563"/>
      <c r="J165" s="489"/>
      <c r="K165" s="358"/>
      <c r="L165" s="544">
        <v>30.5</v>
      </c>
      <c r="M165" s="714" t="s">
        <v>250</v>
      </c>
      <c r="N165" s="715"/>
      <c r="O165" s="716"/>
      <c r="P165" s="717"/>
      <c r="Q165" s="955">
        <v>100</v>
      </c>
      <c r="R165" s="136"/>
    </row>
    <row r="166" spans="1:19" s="135" customFormat="1" ht="13.5" customHeight="1" x14ac:dyDescent="0.2">
      <c r="A166" s="18"/>
      <c r="B166" s="908"/>
      <c r="C166" s="170"/>
      <c r="D166" s="483"/>
      <c r="E166" s="484"/>
      <c r="F166" s="485"/>
      <c r="G166" s="101"/>
      <c r="H166" s="540" t="s">
        <v>10</v>
      </c>
      <c r="I166" s="487">
        <f>SUM(I143:I162)</f>
        <v>410.1</v>
      </c>
      <c r="J166" s="487">
        <f>SUM(J143:J165)</f>
        <v>649</v>
      </c>
      <c r="K166" s="395">
        <f>SUM(K143:K165)</f>
        <v>177.1</v>
      </c>
      <c r="L166" s="488">
        <f>SUM(L143:L165)</f>
        <v>162.69999999999999</v>
      </c>
      <c r="M166" s="146"/>
      <c r="N166" s="183"/>
      <c r="O166" s="489"/>
      <c r="P166" s="490"/>
      <c r="Q166" s="491"/>
      <c r="R166" s="136"/>
    </row>
    <row r="167" spans="1:19" s="135" customFormat="1" ht="30" customHeight="1" x14ac:dyDescent="0.2">
      <c r="A167" s="131"/>
      <c r="B167" s="908"/>
      <c r="C167" s="922"/>
      <c r="D167" s="493" t="s">
        <v>11</v>
      </c>
      <c r="E167" s="1738" t="s">
        <v>85</v>
      </c>
      <c r="F167" s="494" t="s">
        <v>121</v>
      </c>
      <c r="G167" s="929" t="s">
        <v>78</v>
      </c>
      <c r="H167" s="1878" t="s">
        <v>9</v>
      </c>
      <c r="I167" s="1881">
        <v>14.7</v>
      </c>
      <c r="J167" s="1884"/>
      <c r="K167" s="1887">
        <v>92.5</v>
      </c>
      <c r="L167" s="1890">
        <v>28</v>
      </c>
      <c r="M167" s="547" t="s">
        <v>223</v>
      </c>
      <c r="N167" s="553">
        <v>100</v>
      </c>
      <c r="O167" s="499"/>
      <c r="P167" s="155"/>
      <c r="Q167" s="65"/>
      <c r="R167" s="136"/>
    </row>
    <row r="168" spans="1:19" s="135" customFormat="1" ht="29.25" customHeight="1" x14ac:dyDescent="0.2">
      <c r="A168" s="131"/>
      <c r="B168" s="908"/>
      <c r="C168" s="922"/>
      <c r="D168" s="923"/>
      <c r="E168" s="1739"/>
      <c r="F168" s="170"/>
      <c r="G168" s="104"/>
      <c r="H168" s="1879"/>
      <c r="I168" s="1882"/>
      <c r="J168" s="1885"/>
      <c r="K168" s="1888"/>
      <c r="L168" s="1891"/>
      <c r="M168" s="547" t="s">
        <v>224</v>
      </c>
      <c r="N168" s="553"/>
      <c r="O168" s="553"/>
      <c r="P168" s="155">
        <v>100</v>
      </c>
      <c r="Q168" s="65"/>
      <c r="R168" s="136"/>
    </row>
    <row r="169" spans="1:19" s="135" customFormat="1" ht="29.25" customHeight="1" x14ac:dyDescent="0.2">
      <c r="A169" s="131"/>
      <c r="B169" s="908"/>
      <c r="C169" s="922"/>
      <c r="D169" s="923"/>
      <c r="E169" s="1739"/>
      <c r="F169" s="170"/>
      <c r="G169" s="104"/>
      <c r="H169" s="1879"/>
      <c r="I169" s="1882"/>
      <c r="J169" s="1885"/>
      <c r="K169" s="1888"/>
      <c r="L169" s="1891"/>
      <c r="M169" s="547" t="s">
        <v>221</v>
      </c>
      <c r="N169" s="553"/>
      <c r="O169" s="553"/>
      <c r="P169" s="155">
        <v>100</v>
      </c>
      <c r="Q169" s="65"/>
      <c r="R169" s="136"/>
    </row>
    <row r="170" spans="1:19" s="135" customFormat="1" ht="25.9" customHeight="1" x14ac:dyDescent="0.2">
      <c r="A170" s="131"/>
      <c r="B170" s="908"/>
      <c r="C170" s="922"/>
      <c r="D170" s="923"/>
      <c r="E170" s="1739"/>
      <c r="F170" s="361" t="s">
        <v>97</v>
      </c>
      <c r="G170" s="199"/>
      <c r="H170" s="1879"/>
      <c r="I170" s="1882"/>
      <c r="J170" s="1885"/>
      <c r="K170" s="1888"/>
      <c r="L170" s="1891"/>
      <c r="M170" s="548" t="s">
        <v>147</v>
      </c>
      <c r="N170" s="551"/>
      <c r="O170" s="728"/>
      <c r="P170" s="269">
        <v>100</v>
      </c>
      <c r="Q170" s="526"/>
      <c r="R170" s="136"/>
    </row>
    <row r="171" spans="1:19" s="135" customFormat="1" ht="18.75" customHeight="1" x14ac:dyDescent="0.2">
      <c r="A171" s="131"/>
      <c r="B171" s="908"/>
      <c r="C171" s="922"/>
      <c r="D171" s="923"/>
      <c r="E171" s="1739"/>
      <c r="F171" s="361"/>
      <c r="G171" s="199"/>
      <c r="H171" s="1879"/>
      <c r="I171" s="1882"/>
      <c r="J171" s="1885"/>
      <c r="K171" s="1888"/>
      <c r="L171" s="1891"/>
      <c r="M171" s="75" t="s">
        <v>220</v>
      </c>
      <c r="N171" s="551"/>
      <c r="O171" s="553"/>
      <c r="P171" s="558"/>
      <c r="Q171" s="289">
        <v>1</v>
      </c>
      <c r="R171" s="136"/>
    </row>
    <row r="172" spans="1:19" s="135" customFormat="1" ht="15.75" customHeight="1" x14ac:dyDescent="0.2">
      <c r="A172" s="131"/>
      <c r="B172" s="908"/>
      <c r="C172" s="922"/>
      <c r="D172" s="923"/>
      <c r="E172" s="1739"/>
      <c r="F172" s="361" t="s">
        <v>97</v>
      </c>
      <c r="G172" s="199"/>
      <c r="H172" s="1879"/>
      <c r="I172" s="1882"/>
      <c r="J172" s="1885"/>
      <c r="K172" s="1888"/>
      <c r="L172" s="1891"/>
      <c r="M172" s="548" t="s">
        <v>142</v>
      </c>
      <c r="N172" s="551"/>
      <c r="O172" s="728"/>
      <c r="P172" s="558"/>
      <c r="Q172" s="289">
        <v>100</v>
      </c>
      <c r="R172" s="136"/>
    </row>
    <row r="173" spans="1:19" s="135" customFormat="1" ht="26.25" customHeight="1" x14ac:dyDescent="0.2">
      <c r="A173" s="131"/>
      <c r="B173" s="908"/>
      <c r="C173" s="922"/>
      <c r="D173" s="923"/>
      <c r="E173" s="1739"/>
      <c r="F173" s="361" t="s">
        <v>97</v>
      </c>
      <c r="G173" s="199"/>
      <c r="H173" s="1879"/>
      <c r="I173" s="1882"/>
      <c r="J173" s="1885"/>
      <c r="K173" s="1888"/>
      <c r="L173" s="1891"/>
      <c r="M173" s="548" t="s">
        <v>166</v>
      </c>
      <c r="N173" s="551"/>
      <c r="O173" s="728"/>
      <c r="P173" s="558"/>
      <c r="Q173" s="289">
        <v>100</v>
      </c>
      <c r="R173" s="136"/>
    </row>
    <row r="174" spans="1:19" s="135" customFormat="1" ht="23.25" customHeight="1" x14ac:dyDescent="0.2">
      <c r="A174" s="131"/>
      <c r="B174" s="908"/>
      <c r="C174" s="922"/>
      <c r="D174" s="923"/>
      <c r="E174" s="1739"/>
      <c r="F174" s="361" t="s">
        <v>97</v>
      </c>
      <c r="G174" s="199"/>
      <c r="H174" s="1880"/>
      <c r="I174" s="1883"/>
      <c r="J174" s="1886"/>
      <c r="K174" s="1889"/>
      <c r="L174" s="1892"/>
      <c r="M174" s="1840" t="s">
        <v>146</v>
      </c>
      <c r="N174" s="552"/>
      <c r="O174" s="559"/>
      <c r="P174" s="336"/>
      <c r="Q174" s="955">
        <v>100</v>
      </c>
      <c r="R174" s="136"/>
    </row>
    <row r="175" spans="1:19" s="135" customFormat="1" ht="15" customHeight="1" x14ac:dyDescent="0.2">
      <c r="A175" s="131"/>
      <c r="B175" s="908"/>
      <c r="C175" s="922"/>
      <c r="D175" s="495"/>
      <c r="E175" s="1740"/>
      <c r="F175" s="485"/>
      <c r="G175" s="496"/>
      <c r="H175" s="540" t="s">
        <v>10</v>
      </c>
      <c r="I175" s="487">
        <f>SUM(I167:I167)</f>
        <v>14.7</v>
      </c>
      <c r="J175" s="497">
        <f>SUM(J167:J167)</f>
        <v>0</v>
      </c>
      <c r="K175" s="498">
        <f>SUM(K167:K167)</f>
        <v>92.5</v>
      </c>
      <c r="L175" s="488">
        <f>SUM(L167:L167)</f>
        <v>28</v>
      </c>
      <c r="M175" s="1841"/>
      <c r="N175" s="554"/>
      <c r="O175" s="556"/>
      <c r="P175" s="293"/>
      <c r="Q175" s="731"/>
      <c r="R175" s="1833"/>
      <c r="S175" s="1833"/>
    </row>
    <row r="176" spans="1:19" s="135" customFormat="1" ht="20.25" customHeight="1" x14ac:dyDescent="0.2">
      <c r="A176" s="131"/>
      <c r="B176" s="908"/>
      <c r="C176" s="922"/>
      <c r="D176" s="944" t="s">
        <v>13</v>
      </c>
      <c r="E176" s="1732" t="s">
        <v>226</v>
      </c>
      <c r="F176" s="560" t="s">
        <v>122</v>
      </c>
      <c r="G176" s="661" t="s">
        <v>78</v>
      </c>
      <c r="H176" s="38" t="s">
        <v>9</v>
      </c>
      <c r="I176" s="563"/>
      <c r="J176" s="530">
        <v>55.1</v>
      </c>
      <c r="K176" s="272"/>
      <c r="L176" s="957"/>
      <c r="M176" s="651" t="s">
        <v>227</v>
      </c>
      <c r="N176" s="953"/>
      <c r="O176" s="662">
        <v>100</v>
      </c>
      <c r="P176" s="66"/>
      <c r="Q176" s="730"/>
      <c r="R176" s="952"/>
      <c r="S176" s="952"/>
    </row>
    <row r="177" spans="1:19" s="135" customFormat="1" ht="15" customHeight="1" x14ac:dyDescent="0.2">
      <c r="A177" s="131"/>
      <c r="B177" s="908"/>
      <c r="C177" s="922"/>
      <c r="D177" s="666"/>
      <c r="E177" s="1733"/>
      <c r="F177" s="562"/>
      <c r="G177" s="663"/>
      <c r="H177" s="486" t="s">
        <v>10</v>
      </c>
      <c r="I177" s="487">
        <f>I176</f>
        <v>0</v>
      </c>
      <c r="J177" s="497">
        <v>55.1</v>
      </c>
      <c r="K177" s="664">
        <f t="shared" ref="K177:L177" si="5">K176</f>
        <v>0</v>
      </c>
      <c r="L177" s="488">
        <f t="shared" si="5"/>
        <v>0</v>
      </c>
      <c r="M177" s="665"/>
      <c r="N177" s="729"/>
      <c r="O177" s="556"/>
      <c r="P177" s="293"/>
      <c r="Q177" s="731"/>
      <c r="R177" s="952"/>
      <c r="S177" s="952"/>
    </row>
    <row r="178" spans="1:19" s="135" customFormat="1" ht="14.25" customHeight="1" x14ac:dyDescent="0.2">
      <c r="A178" s="131"/>
      <c r="B178" s="908"/>
      <c r="C178" s="127"/>
      <c r="D178" s="944" t="s">
        <v>22</v>
      </c>
      <c r="E178" s="658" t="s">
        <v>158</v>
      </c>
      <c r="F178" s="659" t="s">
        <v>121</v>
      </c>
      <c r="G178" s="1830" t="s">
        <v>80</v>
      </c>
      <c r="H178" s="962" t="s">
        <v>9</v>
      </c>
      <c r="I178" s="660"/>
      <c r="J178" s="964">
        <v>811</v>
      </c>
      <c r="K178" s="620">
        <v>900</v>
      </c>
      <c r="L178" s="936">
        <v>900</v>
      </c>
      <c r="M178" s="657" t="s">
        <v>254</v>
      </c>
      <c r="N178" s="729">
        <v>6</v>
      </c>
      <c r="O178" s="556">
        <v>4</v>
      </c>
      <c r="P178" s="293">
        <v>4</v>
      </c>
      <c r="Q178" s="731">
        <v>4</v>
      </c>
      <c r="R178" s="136"/>
    </row>
    <row r="179" spans="1:19" s="135" customFormat="1" ht="24.75" customHeight="1" x14ac:dyDescent="0.2">
      <c r="A179" s="131"/>
      <c r="B179" s="908"/>
      <c r="C179" s="127"/>
      <c r="D179" s="944"/>
      <c r="E179" s="492"/>
      <c r="F179" s="35"/>
      <c r="G179" s="1830"/>
      <c r="H179" s="538" t="s">
        <v>40</v>
      </c>
      <c r="I179" s="567"/>
      <c r="J179" s="963">
        <v>80.3</v>
      </c>
      <c r="K179" s="118"/>
      <c r="L179" s="652"/>
      <c r="M179" s="548" t="s">
        <v>238</v>
      </c>
      <c r="N179" s="52"/>
      <c r="O179" s="553">
        <v>4</v>
      </c>
      <c r="P179" s="155">
        <v>4</v>
      </c>
      <c r="Q179" s="65">
        <v>4</v>
      </c>
      <c r="R179" s="136"/>
    </row>
    <row r="180" spans="1:19" s="135" customFormat="1" ht="28.5" customHeight="1" x14ac:dyDescent="0.2">
      <c r="A180" s="131"/>
      <c r="B180" s="908"/>
      <c r="C180" s="127"/>
      <c r="D180" s="257"/>
      <c r="E180" s="260" t="s">
        <v>159</v>
      </c>
      <c r="F180" s="110"/>
      <c r="G180" s="1830"/>
      <c r="H180" s="538" t="s">
        <v>9</v>
      </c>
      <c r="I180" s="567">
        <v>253.7</v>
      </c>
      <c r="J180" s="960"/>
      <c r="K180" s="272"/>
      <c r="L180" s="957"/>
      <c r="M180" s="70" t="s">
        <v>239</v>
      </c>
      <c r="N180" s="52"/>
      <c r="O180" s="553">
        <v>4</v>
      </c>
      <c r="P180" s="155">
        <v>4</v>
      </c>
      <c r="Q180" s="65">
        <v>4</v>
      </c>
      <c r="R180" s="136"/>
    </row>
    <row r="181" spans="1:19" s="135" customFormat="1" ht="20.25" customHeight="1" x14ac:dyDescent="0.2">
      <c r="A181" s="131"/>
      <c r="B181" s="908"/>
      <c r="C181" s="127"/>
      <c r="D181" s="257"/>
      <c r="E181" s="466" t="s">
        <v>160</v>
      </c>
      <c r="F181" s="110"/>
      <c r="G181" s="1830"/>
      <c r="H181" s="962" t="s">
        <v>9</v>
      </c>
      <c r="I181" s="965">
        <v>263.7</v>
      </c>
      <c r="J181" s="960"/>
      <c r="K181" s="272"/>
      <c r="L181" s="274"/>
      <c r="M181" s="1708" t="s">
        <v>161</v>
      </c>
      <c r="N181" s="728">
        <v>5</v>
      </c>
      <c r="O181" s="917">
        <v>4</v>
      </c>
      <c r="P181" s="916">
        <v>4</v>
      </c>
      <c r="Q181" s="730">
        <v>4</v>
      </c>
      <c r="R181" s="136"/>
    </row>
    <row r="182" spans="1:19" s="135" customFormat="1" ht="15.75" customHeight="1" x14ac:dyDescent="0.2">
      <c r="A182" s="131"/>
      <c r="B182" s="908"/>
      <c r="C182" s="732"/>
      <c r="D182" s="500"/>
      <c r="E182" s="492"/>
      <c r="F182" s="501"/>
      <c r="G182" s="1877"/>
      <c r="H182" s="540" t="s">
        <v>10</v>
      </c>
      <c r="I182" s="502">
        <f>SUM(I178:I181)</f>
        <v>517.4</v>
      </c>
      <c r="J182" s="502">
        <f>SUM(J178:J181)</f>
        <v>891.3</v>
      </c>
      <c r="K182" s="503">
        <f>SUM(K178:K181)</f>
        <v>900</v>
      </c>
      <c r="L182" s="545">
        <f>SUM(L178:L181)</f>
        <v>900</v>
      </c>
      <c r="M182" s="1834"/>
      <c r="N182" s="48"/>
      <c r="O182" s="109"/>
      <c r="P182" s="255"/>
      <c r="Q182" s="491"/>
      <c r="R182" s="136"/>
    </row>
    <row r="183" spans="1:19" s="135" customFormat="1" ht="15.75" customHeight="1" x14ac:dyDescent="0.2">
      <c r="A183" s="18"/>
      <c r="B183" s="908"/>
      <c r="C183" s="127"/>
      <c r="D183" s="982"/>
      <c r="E183" s="1732" t="s">
        <v>155</v>
      </c>
      <c r="F183" s="560" t="s">
        <v>122</v>
      </c>
      <c r="G183" s="929" t="s">
        <v>78</v>
      </c>
      <c r="H183" s="962" t="s">
        <v>9</v>
      </c>
      <c r="I183" s="964">
        <v>9.4</v>
      </c>
      <c r="J183" s="961"/>
      <c r="K183" s="521"/>
      <c r="L183" s="958"/>
      <c r="M183" s="350" t="s">
        <v>148</v>
      </c>
      <c r="N183" s="555">
        <v>100</v>
      </c>
      <c r="O183" s="557"/>
      <c r="P183" s="294"/>
      <c r="Q183" s="951"/>
      <c r="R183" s="136"/>
    </row>
    <row r="184" spans="1:19" s="135" customFormat="1" ht="15.75" customHeight="1" x14ac:dyDescent="0.2">
      <c r="A184" s="720"/>
      <c r="B184" s="721"/>
      <c r="C184" s="722"/>
      <c r="D184" s="561"/>
      <c r="E184" s="1733"/>
      <c r="F184" s="562"/>
      <c r="G184" s="174"/>
      <c r="H184" s="486" t="s">
        <v>10</v>
      </c>
      <c r="I184" s="487">
        <f>I183</f>
        <v>9.4</v>
      </c>
      <c r="J184" s="497">
        <f t="shared" ref="J184:L184" si="6">J183</f>
        <v>0</v>
      </c>
      <c r="K184" s="395">
        <f t="shared" si="6"/>
        <v>0</v>
      </c>
      <c r="L184" s="488">
        <f t="shared" si="6"/>
        <v>0</v>
      </c>
      <c r="M184" s="650"/>
      <c r="N184" s="729"/>
      <c r="O184" s="556"/>
      <c r="P184" s="293"/>
      <c r="Q184" s="731"/>
      <c r="R184" s="136"/>
    </row>
    <row r="185" spans="1:19" s="135" customFormat="1" ht="15.6" customHeight="1" thickBot="1" x14ac:dyDescent="0.25">
      <c r="A185" s="890" t="s">
        <v>6</v>
      </c>
      <c r="B185" s="898" t="s">
        <v>13</v>
      </c>
      <c r="C185" s="1720" t="s">
        <v>14</v>
      </c>
      <c r="D185" s="1721"/>
      <c r="E185" s="1721"/>
      <c r="F185" s="1721"/>
      <c r="G185" s="1721"/>
      <c r="H185" s="1721"/>
      <c r="I185" s="335">
        <f>+I141+I166+I175+I182+I177+I184</f>
        <v>961.3</v>
      </c>
      <c r="J185" s="148">
        <f>+J141+J166+J175+J182+J177</f>
        <v>2064.3000000000002</v>
      </c>
      <c r="K185" s="667">
        <f>+K141+K166+K175+K182+K177</f>
        <v>8394.6</v>
      </c>
      <c r="L185" s="624">
        <f>+L141+L166+L175+L182+L177</f>
        <v>7265.2</v>
      </c>
      <c r="M185" s="363"/>
      <c r="N185" s="1876"/>
      <c r="O185" s="1722"/>
      <c r="P185" s="1722"/>
      <c r="Q185" s="1835"/>
    </row>
    <row r="186" spans="1:19" s="135" customFormat="1" ht="15.6" customHeight="1" thickBot="1" x14ac:dyDescent="0.25">
      <c r="A186" s="23" t="s">
        <v>6</v>
      </c>
      <c r="B186" s="366" t="s">
        <v>22</v>
      </c>
      <c r="C186" s="1723" t="s">
        <v>25</v>
      </c>
      <c r="D186" s="1724"/>
      <c r="E186" s="1724"/>
      <c r="F186" s="1724"/>
      <c r="G186" s="1724"/>
      <c r="H186" s="1724"/>
      <c r="I186" s="1724"/>
      <c r="J186" s="1724"/>
      <c r="K186" s="1724"/>
      <c r="L186" s="1724"/>
      <c r="M186" s="1724"/>
      <c r="N186" s="1724"/>
      <c r="O186" s="1724"/>
      <c r="P186" s="1724"/>
      <c r="Q186" s="1844"/>
    </row>
    <row r="187" spans="1:19" s="135" customFormat="1" ht="15.6" customHeight="1" x14ac:dyDescent="0.2">
      <c r="A187" s="130" t="s">
        <v>6</v>
      </c>
      <c r="B187" s="897" t="s">
        <v>22</v>
      </c>
      <c r="C187" s="2" t="s">
        <v>6</v>
      </c>
      <c r="D187" s="245"/>
      <c r="E187" s="1588" t="s">
        <v>56</v>
      </c>
      <c r="F187" s="367" t="s">
        <v>121</v>
      </c>
      <c r="G187" s="1873" t="s">
        <v>78</v>
      </c>
      <c r="H187" s="880" t="s">
        <v>9</v>
      </c>
      <c r="I187" s="881">
        <f>1930-600</f>
        <v>1330</v>
      </c>
      <c r="J187" s="877">
        <f>1596</f>
        <v>1596</v>
      </c>
      <c r="K187" s="719">
        <v>1596</v>
      </c>
      <c r="L187" s="747">
        <v>1596</v>
      </c>
      <c r="M187" s="212" t="s">
        <v>149</v>
      </c>
      <c r="N187" s="171">
        <v>4</v>
      </c>
      <c r="O187" s="883">
        <v>7</v>
      </c>
      <c r="P187" s="368">
        <v>7</v>
      </c>
      <c r="Q187" s="926">
        <v>7</v>
      </c>
    </row>
    <row r="188" spans="1:19" s="135" customFormat="1" ht="14.25" customHeight="1" x14ac:dyDescent="0.2">
      <c r="A188" s="131"/>
      <c r="B188" s="908"/>
      <c r="C188" s="128"/>
      <c r="D188" s="4"/>
      <c r="E188" s="1587"/>
      <c r="F188" s="1725" t="s">
        <v>120</v>
      </c>
      <c r="G188" s="1874"/>
      <c r="H188" s="208" t="s">
        <v>40</v>
      </c>
      <c r="I188" s="386"/>
      <c r="J188" s="978">
        <v>280</v>
      </c>
      <c r="K188" s="273"/>
      <c r="L188" s="959"/>
      <c r="M188" s="237"/>
      <c r="N188" s="440"/>
      <c r="O188" s="389"/>
      <c r="P188" s="294"/>
      <c r="Q188" s="905"/>
    </row>
    <row r="189" spans="1:19" s="135" customFormat="1" ht="15.75" customHeight="1" thickBot="1" x14ac:dyDescent="0.25">
      <c r="A189" s="132"/>
      <c r="B189" s="898"/>
      <c r="C189" s="3"/>
      <c r="D189" s="246"/>
      <c r="E189" s="1591"/>
      <c r="F189" s="1726"/>
      <c r="G189" s="1875"/>
      <c r="H189" s="197" t="s">
        <v>10</v>
      </c>
      <c r="I189" s="115">
        <f t="shared" ref="I189:L189" si="7">SUM(I187:I187)</f>
        <v>1330</v>
      </c>
      <c r="J189" s="113">
        <f>SUM(J187:J188)</f>
        <v>1876</v>
      </c>
      <c r="K189" s="114">
        <f t="shared" si="7"/>
        <v>1596</v>
      </c>
      <c r="L189" s="393">
        <f t="shared" si="7"/>
        <v>1596</v>
      </c>
      <c r="M189" s="912"/>
      <c r="N189" s="535"/>
      <c r="O189" s="390"/>
      <c r="P189" s="293"/>
      <c r="Q189" s="906"/>
    </row>
    <row r="190" spans="1:19" s="135" customFormat="1" ht="19.149999999999999" customHeight="1" x14ac:dyDescent="0.2">
      <c r="A190" s="130" t="s">
        <v>6</v>
      </c>
      <c r="B190" s="1646" t="s">
        <v>22</v>
      </c>
      <c r="C190" s="1743" t="s">
        <v>11</v>
      </c>
      <c r="D190" s="1870"/>
      <c r="E190" s="1746" t="s">
        <v>57</v>
      </c>
      <c r="F190" s="899" t="s">
        <v>121</v>
      </c>
      <c r="G190" s="1873" t="s">
        <v>78</v>
      </c>
      <c r="H190" s="196" t="s">
        <v>9</v>
      </c>
      <c r="I190" s="116">
        <f>54+36</f>
        <v>90</v>
      </c>
      <c r="J190" s="26">
        <v>92</v>
      </c>
      <c r="K190" s="980">
        <v>92</v>
      </c>
      <c r="L190" s="958">
        <v>92</v>
      </c>
      <c r="M190" s="984" t="s">
        <v>26</v>
      </c>
      <c r="N190" s="440">
        <v>39</v>
      </c>
      <c r="O190" s="163">
        <v>40</v>
      </c>
      <c r="P190" s="66">
        <v>40</v>
      </c>
      <c r="Q190" s="907">
        <v>40</v>
      </c>
    </row>
    <row r="191" spans="1:19" s="135" customFormat="1" ht="9.75" customHeight="1" x14ac:dyDescent="0.2">
      <c r="A191" s="131"/>
      <c r="B191" s="1647"/>
      <c r="C191" s="1744"/>
      <c r="D191" s="1871"/>
      <c r="E191" s="1747"/>
      <c r="F191" s="1749" t="s">
        <v>120</v>
      </c>
      <c r="G191" s="1874"/>
      <c r="H191" s="238"/>
      <c r="I191" s="384"/>
      <c r="J191" s="446"/>
      <c r="K191" s="273"/>
      <c r="L191" s="959"/>
      <c r="N191" s="984"/>
      <c r="O191" s="389"/>
      <c r="P191" s="294"/>
      <c r="Q191" s="905"/>
    </row>
    <row r="192" spans="1:19" s="135" customFormat="1" ht="14.25" customHeight="1" thickBot="1" x14ac:dyDescent="0.25">
      <c r="A192" s="132"/>
      <c r="B192" s="1648"/>
      <c r="C192" s="1745"/>
      <c r="D192" s="1872"/>
      <c r="E192" s="1748"/>
      <c r="F192" s="1750"/>
      <c r="G192" s="1875"/>
      <c r="H192" s="182" t="s">
        <v>10</v>
      </c>
      <c r="I192" s="115">
        <f t="shared" ref="I192:L192" si="8">SUM(I190:I191)</f>
        <v>90</v>
      </c>
      <c r="J192" s="113">
        <f t="shared" si="8"/>
        <v>92</v>
      </c>
      <c r="K192" s="394">
        <f t="shared" si="8"/>
        <v>92</v>
      </c>
      <c r="L192" s="393">
        <f t="shared" si="8"/>
        <v>92</v>
      </c>
      <c r="M192" s="365"/>
      <c r="N192" s="984"/>
      <c r="O192" s="471"/>
      <c r="P192" s="294"/>
      <c r="Q192" s="905"/>
    </row>
    <row r="193" spans="1:25" s="135" customFormat="1" ht="18.600000000000001" customHeight="1" x14ac:dyDescent="0.2">
      <c r="A193" s="1702" t="s">
        <v>6</v>
      </c>
      <c r="B193" s="1647" t="s">
        <v>22</v>
      </c>
      <c r="C193" s="1770" t="s">
        <v>13</v>
      </c>
      <c r="D193" s="1588"/>
      <c r="E193" s="1588" t="s">
        <v>182</v>
      </c>
      <c r="F193" s="220" t="s">
        <v>122</v>
      </c>
      <c r="G193" s="1868" t="s">
        <v>78</v>
      </c>
      <c r="H193" s="1760" t="s">
        <v>9</v>
      </c>
      <c r="I193" s="1865"/>
      <c r="J193" s="740"/>
      <c r="K193" s="58">
        <v>20</v>
      </c>
      <c r="L193" s="514">
        <v>20</v>
      </c>
      <c r="M193" s="1762" t="s">
        <v>179</v>
      </c>
      <c r="N193" s="171"/>
      <c r="O193" s="1847"/>
      <c r="P193" s="764">
        <v>210</v>
      </c>
      <c r="Q193" s="1849">
        <v>210</v>
      </c>
    </row>
    <row r="194" spans="1:25" s="135" customFormat="1" ht="12" customHeight="1" x14ac:dyDescent="0.2">
      <c r="A194" s="1756"/>
      <c r="B194" s="1647"/>
      <c r="C194" s="1770"/>
      <c r="D194" s="1587"/>
      <c r="E194" s="1587"/>
      <c r="F194" s="35" t="s">
        <v>120</v>
      </c>
      <c r="G194" s="1869"/>
      <c r="H194" s="1760"/>
      <c r="I194" s="1866"/>
      <c r="J194" s="974"/>
      <c r="K194" s="945"/>
      <c r="L194" s="905"/>
      <c r="M194" s="1763"/>
      <c r="N194" s="535"/>
      <c r="O194" s="1848"/>
      <c r="P194" s="759"/>
      <c r="Q194" s="1850"/>
    </row>
    <row r="195" spans="1:25" s="135" customFormat="1" ht="14.25" customHeight="1" x14ac:dyDescent="0.2">
      <c r="A195" s="1756"/>
      <c r="B195" s="1647"/>
      <c r="C195" s="1770"/>
      <c r="D195" s="1587"/>
      <c r="E195" s="1587"/>
      <c r="F195" s="396"/>
      <c r="G195" s="1869"/>
      <c r="H195" s="1761"/>
      <c r="I195" s="1867"/>
      <c r="J195" s="974"/>
      <c r="K195" s="759"/>
      <c r="L195" s="905"/>
      <c r="M195" s="1592" t="s">
        <v>135</v>
      </c>
      <c r="N195" s="953"/>
      <c r="O195" s="758"/>
      <c r="P195" s="916">
        <v>210</v>
      </c>
      <c r="Q195" s="955">
        <v>210</v>
      </c>
    </row>
    <row r="196" spans="1:25" s="135" customFormat="1" ht="13.5" customHeight="1" thickBot="1" x14ac:dyDescent="0.25">
      <c r="A196" s="1703"/>
      <c r="B196" s="1648"/>
      <c r="C196" s="1771"/>
      <c r="D196" s="1591"/>
      <c r="E196" s="1591"/>
      <c r="F196" s="370"/>
      <c r="G196" s="369"/>
      <c r="H196" s="182" t="s">
        <v>10</v>
      </c>
      <c r="I196" s="334">
        <f>I193</f>
        <v>0</v>
      </c>
      <c r="J196" s="113">
        <f t="shared" ref="J196:L196" si="9">J193</f>
        <v>0</v>
      </c>
      <c r="K196" s="394">
        <f t="shared" si="9"/>
        <v>20</v>
      </c>
      <c r="L196" s="393">
        <f t="shared" si="9"/>
        <v>20</v>
      </c>
      <c r="M196" s="1593"/>
      <c r="N196" s="472"/>
      <c r="O196" s="473"/>
      <c r="P196" s="291"/>
      <c r="Q196" s="447"/>
    </row>
    <row r="197" spans="1:25" s="135" customFormat="1" ht="17.25" customHeight="1" x14ac:dyDescent="0.2">
      <c r="A197" s="1702" t="s">
        <v>6</v>
      </c>
      <c r="B197" s="1646" t="s">
        <v>22</v>
      </c>
      <c r="C197" s="1757" t="s">
        <v>22</v>
      </c>
      <c r="D197" s="1861"/>
      <c r="E197" s="1588" t="s">
        <v>253</v>
      </c>
      <c r="F197" s="220" t="s">
        <v>121</v>
      </c>
      <c r="G197" s="1863" t="s">
        <v>78</v>
      </c>
      <c r="H197" s="762" t="s">
        <v>9</v>
      </c>
      <c r="I197" s="937">
        <v>20</v>
      </c>
      <c r="J197" s="506">
        <f>45-5</f>
        <v>40</v>
      </c>
      <c r="K197" s="979">
        <v>60</v>
      </c>
      <c r="L197" s="506">
        <v>60</v>
      </c>
      <c r="M197" s="213" t="s">
        <v>149</v>
      </c>
      <c r="N197" s="440">
        <v>1</v>
      </c>
      <c r="O197" s="390">
        <v>2</v>
      </c>
      <c r="P197" s="293">
        <v>3</v>
      </c>
      <c r="Q197" s="906">
        <v>3</v>
      </c>
    </row>
    <row r="198" spans="1:25" s="135" customFormat="1" ht="42" customHeight="1" x14ac:dyDescent="0.2">
      <c r="A198" s="1756"/>
      <c r="B198" s="1647"/>
      <c r="C198" s="1758"/>
      <c r="D198" s="1862"/>
      <c r="E198" s="1587"/>
      <c r="F198" s="35" t="s">
        <v>120</v>
      </c>
      <c r="G198" s="1864"/>
      <c r="H198" s="166"/>
      <c r="I198" s="385"/>
      <c r="J198" s="520"/>
      <c r="K198" s="521"/>
      <c r="L198" s="371"/>
      <c r="M198" s="5" t="s">
        <v>150</v>
      </c>
      <c r="N198" s="310">
        <v>1</v>
      </c>
      <c r="O198" s="285">
        <v>2</v>
      </c>
      <c r="P198" s="286">
        <v>3</v>
      </c>
      <c r="Q198" s="289">
        <v>3</v>
      </c>
    </row>
    <row r="199" spans="1:25" s="135" customFormat="1" ht="27.75" customHeight="1" x14ac:dyDescent="0.2">
      <c r="A199" s="1756"/>
      <c r="B199" s="1647"/>
      <c r="C199" s="1758"/>
      <c r="D199" s="1862"/>
      <c r="E199" s="1587"/>
      <c r="F199" s="35"/>
      <c r="G199" s="1864"/>
      <c r="H199" s="167"/>
      <c r="I199" s="386"/>
      <c r="J199" s="446"/>
      <c r="K199" s="521"/>
      <c r="L199" s="371"/>
      <c r="M199" s="142" t="s">
        <v>151</v>
      </c>
      <c r="N199" s="440">
        <v>3</v>
      </c>
      <c r="O199" s="372">
        <v>4</v>
      </c>
      <c r="P199" s="103">
        <v>4</v>
      </c>
      <c r="Q199" s="24">
        <v>4</v>
      </c>
    </row>
    <row r="200" spans="1:25" s="135" customFormat="1" ht="14.25" customHeight="1" thickBot="1" x14ac:dyDescent="0.25">
      <c r="A200" s="1703"/>
      <c r="B200" s="1648"/>
      <c r="C200" s="1759"/>
      <c r="D200" s="1862"/>
      <c r="E200" s="1587"/>
      <c r="F200" s="35"/>
      <c r="G200" s="1864"/>
      <c r="H200" s="182" t="s">
        <v>10</v>
      </c>
      <c r="I200" s="387">
        <f>I197</f>
        <v>20</v>
      </c>
      <c r="J200" s="382">
        <f>J197</f>
        <v>40</v>
      </c>
      <c r="K200" s="392">
        <f>K197</f>
        <v>60</v>
      </c>
      <c r="L200" s="391">
        <f>L197</f>
        <v>60</v>
      </c>
      <c r="M200" s="971"/>
      <c r="N200" s="954"/>
      <c r="O200" s="321"/>
      <c r="P200" s="893"/>
      <c r="Q200" s="947"/>
    </row>
    <row r="201" spans="1:25" s="135" customFormat="1" ht="17.25" customHeight="1" thickBot="1" x14ac:dyDescent="0.25">
      <c r="A201" s="16" t="s">
        <v>6</v>
      </c>
      <c r="B201" s="236" t="s">
        <v>22</v>
      </c>
      <c r="C201" s="1802" t="s">
        <v>14</v>
      </c>
      <c r="D201" s="1803"/>
      <c r="E201" s="1803"/>
      <c r="F201" s="1803"/>
      <c r="G201" s="1803"/>
      <c r="H201" s="1804"/>
      <c r="I201" s="373">
        <f>+I189+I192+I196+I200</f>
        <v>1440</v>
      </c>
      <c r="J201" s="373">
        <f t="shared" ref="J201:L201" si="10">+J189+J192+J196+J200</f>
        <v>2008</v>
      </c>
      <c r="K201" s="639">
        <f t="shared" si="10"/>
        <v>1768</v>
      </c>
      <c r="L201" s="637">
        <f t="shared" si="10"/>
        <v>1768</v>
      </c>
      <c r="M201" s="374"/>
      <c r="N201" s="375"/>
      <c r="O201" s="375"/>
      <c r="P201" s="375"/>
      <c r="Q201" s="376"/>
    </row>
    <row r="202" spans="1:25" s="135" customFormat="1" ht="15" customHeight="1" thickBot="1" x14ac:dyDescent="0.25">
      <c r="A202" s="16" t="s">
        <v>6</v>
      </c>
      <c r="B202" s="1805" t="s">
        <v>27</v>
      </c>
      <c r="C202" s="1806"/>
      <c r="D202" s="1806"/>
      <c r="E202" s="1806"/>
      <c r="F202" s="1806"/>
      <c r="G202" s="1806"/>
      <c r="H202" s="1807"/>
      <c r="I202" s="380">
        <f>+I34+I127+I185+I201</f>
        <v>11383</v>
      </c>
      <c r="J202" s="380">
        <f>+J34+J127+J185+J201</f>
        <v>14572.130000000001</v>
      </c>
      <c r="K202" s="640">
        <f>+K34+K127+K185+K201</f>
        <v>20337.400000000001</v>
      </c>
      <c r="L202" s="638">
        <f>+L34+L127+L185+L201</f>
        <v>19160.2</v>
      </c>
      <c r="M202" s="381"/>
      <c r="N202" s="1764"/>
      <c r="O202" s="1764"/>
      <c r="P202" s="1764"/>
      <c r="Q202" s="1845"/>
    </row>
    <row r="203" spans="1:25" s="135" customFormat="1" ht="15" customHeight="1" thickBot="1" x14ac:dyDescent="0.25">
      <c r="A203" s="53" t="s">
        <v>28</v>
      </c>
      <c r="B203" s="1751" t="s">
        <v>29</v>
      </c>
      <c r="C203" s="1752"/>
      <c r="D203" s="1752"/>
      <c r="E203" s="1752"/>
      <c r="F203" s="1752"/>
      <c r="G203" s="1752"/>
      <c r="H203" s="1753"/>
      <c r="I203" s="379">
        <f>I202</f>
        <v>11383</v>
      </c>
      <c r="J203" s="379">
        <f t="shared" ref="J203:L203" si="11">J202</f>
        <v>14572.130000000001</v>
      </c>
      <c r="K203" s="398">
        <f t="shared" si="11"/>
        <v>20337.400000000001</v>
      </c>
      <c r="L203" s="397">
        <f t="shared" si="11"/>
        <v>19160.2</v>
      </c>
      <c r="M203" s="325"/>
      <c r="N203" s="326"/>
      <c r="O203" s="326"/>
      <c r="P203" s="326"/>
      <c r="Q203" s="327"/>
      <c r="R203" s="1846"/>
      <c r="S203" s="1846"/>
      <c r="T203" s="1846"/>
    </row>
    <row r="204" spans="1:25" s="28" customFormat="1" ht="19.5" customHeight="1" x14ac:dyDescent="0.2">
      <c r="A204" s="1754" t="s">
        <v>275</v>
      </c>
      <c r="B204" s="1755"/>
      <c r="C204" s="1755"/>
      <c r="D204" s="1755"/>
      <c r="E204" s="1755"/>
      <c r="F204" s="1755"/>
      <c r="G204" s="1755"/>
      <c r="H204" s="1755"/>
      <c r="I204" s="1755"/>
      <c r="J204" s="1755"/>
      <c r="K204" s="1755"/>
      <c r="L204" s="1755"/>
      <c r="M204" s="1755"/>
      <c r="N204" s="1755"/>
      <c r="O204" s="377"/>
      <c r="P204" s="377"/>
      <c r="Q204" s="378"/>
      <c r="R204" s="1846"/>
      <c r="S204" s="1846"/>
      <c r="T204" s="1846"/>
      <c r="U204" s="135"/>
      <c r="V204" s="135"/>
      <c r="W204" s="135"/>
      <c r="X204" s="135"/>
      <c r="Y204" s="135"/>
    </row>
    <row r="205" spans="1:25" s="28" customFormat="1" ht="25.5" customHeight="1" x14ac:dyDescent="0.2">
      <c r="A205" s="1754" t="s">
        <v>274</v>
      </c>
      <c r="B205" s="1754"/>
      <c r="C205" s="1754"/>
      <c r="D205" s="1754"/>
      <c r="E205" s="1754"/>
      <c r="F205" s="1754"/>
      <c r="G205" s="1754"/>
      <c r="H205" s="1754"/>
      <c r="I205" s="1754"/>
      <c r="J205" s="1754"/>
      <c r="K205" s="1754"/>
      <c r="L205" s="1754"/>
      <c r="M205" s="1754"/>
      <c r="N205" s="1754"/>
      <c r="O205" s="1754"/>
      <c r="P205" s="1754"/>
      <c r="Q205" s="1754"/>
      <c r="R205" s="921"/>
      <c r="S205" s="921"/>
      <c r="T205" s="921"/>
      <c r="U205" s="135"/>
      <c r="V205" s="135"/>
      <c r="W205" s="135"/>
      <c r="X205" s="135"/>
      <c r="Y205" s="135"/>
    </row>
    <row r="206" spans="1:25" s="28" customFormat="1" ht="15.75" customHeight="1" thickBot="1" x14ac:dyDescent="0.25">
      <c r="A206" s="8"/>
      <c r="B206" s="1795" t="s">
        <v>30</v>
      </c>
      <c r="C206" s="1795"/>
      <c r="D206" s="1795"/>
      <c r="E206" s="1795"/>
      <c r="F206" s="1795"/>
      <c r="G206" s="1795"/>
      <c r="H206" s="1795"/>
      <c r="I206" s="1795"/>
      <c r="J206" s="9"/>
      <c r="K206" s="135"/>
      <c r="L206" s="135"/>
      <c r="M206" s="135"/>
      <c r="N206" s="135"/>
      <c r="O206" s="135"/>
      <c r="P206" s="135"/>
      <c r="Q206" s="135"/>
    </row>
    <row r="207" spans="1:25" s="28" customFormat="1" ht="116.25" customHeight="1" thickBot="1" x14ac:dyDescent="0.25">
      <c r="A207" s="129"/>
      <c r="B207" s="1851" t="s">
        <v>31</v>
      </c>
      <c r="C207" s="1852"/>
      <c r="D207" s="1852"/>
      <c r="E207" s="1852"/>
      <c r="F207" s="1852"/>
      <c r="G207" s="1852"/>
      <c r="H207" s="1858"/>
      <c r="I207" s="481" t="s">
        <v>207</v>
      </c>
      <c r="J207" s="279" t="s">
        <v>201</v>
      </c>
      <c r="K207" s="449" t="s">
        <v>112</v>
      </c>
      <c r="L207" s="450" t="s">
        <v>202</v>
      </c>
      <c r="M207" s="237"/>
      <c r="N207" s="135"/>
      <c r="O207" s="135"/>
      <c r="P207" s="135"/>
      <c r="Q207" s="135"/>
      <c r="R207" s="135"/>
      <c r="S207" s="135"/>
      <c r="T207" s="135"/>
    </row>
    <row r="208" spans="1:25" s="135" customFormat="1" ht="15.75" customHeight="1" x14ac:dyDescent="0.2">
      <c r="A208" s="129"/>
      <c r="B208" s="1779" t="s">
        <v>32</v>
      </c>
      <c r="C208" s="1780"/>
      <c r="D208" s="1780"/>
      <c r="E208" s="1780"/>
      <c r="F208" s="1780"/>
      <c r="G208" s="1780"/>
      <c r="H208" s="1859"/>
      <c r="I208" s="99">
        <f>+I209+I213+I214</f>
        <v>11383.000000000002</v>
      </c>
      <c r="J208" s="463">
        <f>+J209+J213+J214</f>
        <v>14272.130000000001</v>
      </c>
      <c r="K208" s="462">
        <f t="shared" ref="K208:L208" si="12">+K209+K213+K214</f>
        <v>17675.400000000001</v>
      </c>
      <c r="L208" s="451">
        <f t="shared" si="12"/>
        <v>18198.099999999999</v>
      </c>
      <c r="M208" s="10"/>
      <c r="N208" s="28"/>
      <c r="O208" s="28"/>
      <c r="P208" s="28"/>
      <c r="Q208" s="28"/>
      <c r="R208" s="28"/>
      <c r="S208" s="28"/>
      <c r="T208" s="28"/>
    </row>
    <row r="209" spans="1:20" s="135" customFormat="1" ht="16.899999999999999" customHeight="1" x14ac:dyDescent="0.2">
      <c r="A209" s="129"/>
      <c r="B209" s="1800" t="s">
        <v>75</v>
      </c>
      <c r="C209" s="1801"/>
      <c r="D209" s="1801"/>
      <c r="E209" s="1801"/>
      <c r="F209" s="1801"/>
      <c r="G209" s="1801"/>
      <c r="H209" s="1860"/>
      <c r="I209" s="46">
        <f>SUM(I210:I212)</f>
        <v>11263.900000000001</v>
      </c>
      <c r="J209" s="465">
        <f t="shared" ref="J209:L209" si="13">SUM(J210:J212)</f>
        <v>13417.730000000001</v>
      </c>
      <c r="K209" s="464">
        <f t="shared" si="13"/>
        <v>17675.400000000001</v>
      </c>
      <c r="L209" s="452">
        <f t="shared" si="13"/>
        <v>18198.099999999999</v>
      </c>
      <c r="M209" s="11"/>
      <c r="N209" s="28"/>
      <c r="O209" s="28"/>
      <c r="P209" s="28"/>
      <c r="Q209" s="28"/>
      <c r="R209" s="28"/>
      <c r="S209" s="28"/>
      <c r="T209" s="28"/>
    </row>
    <row r="210" spans="1:20" s="135" customFormat="1" x14ac:dyDescent="0.2">
      <c r="A210" s="129"/>
      <c r="B210" s="1791" t="s">
        <v>72</v>
      </c>
      <c r="C210" s="1792"/>
      <c r="D210" s="1792"/>
      <c r="E210" s="1792"/>
      <c r="F210" s="1792"/>
      <c r="G210" s="1792"/>
      <c r="H210" s="1853"/>
      <c r="I210" s="211">
        <f>SUMIF(H15:H200,"sb",I15:I200)</f>
        <v>10986.800000000001</v>
      </c>
      <c r="J210" s="44">
        <f>SUMIF(H15:H200,"sb",J15:J200)</f>
        <v>13056.630000000001</v>
      </c>
      <c r="K210" s="461">
        <f>SUMIF(H15:H200,"sb",K15:K200)</f>
        <v>14264.300000000003</v>
      </c>
      <c r="L210" s="55">
        <f>SUMIF(H15:H200,"sb",L15:L200)</f>
        <v>17837</v>
      </c>
      <c r="M210" s="11"/>
      <c r="N210" s="28"/>
      <c r="O210" s="28"/>
      <c r="P210" s="28"/>
      <c r="Q210" s="28"/>
      <c r="R210" s="28"/>
      <c r="S210" s="28"/>
      <c r="T210" s="28"/>
    </row>
    <row r="211" spans="1:20" s="135" customFormat="1" x14ac:dyDescent="0.2">
      <c r="A211" s="129"/>
      <c r="B211" s="1791" t="s">
        <v>60</v>
      </c>
      <c r="C211" s="1792"/>
      <c r="D211" s="1792"/>
      <c r="E211" s="1792"/>
      <c r="F211" s="1792"/>
      <c r="G211" s="1792"/>
      <c r="H211" s="1853"/>
      <c r="I211" s="211">
        <f>SUMIF(H16:H201,"sb(p)",I16:I201)</f>
        <v>0</v>
      </c>
      <c r="J211" s="44">
        <f>SUMIF(H16:H201,"sb(p)",J16:J201)</f>
        <v>0</v>
      </c>
      <c r="K211" s="461">
        <f>SUMIF(H16:H201,"sb(p)",K16:K201)</f>
        <v>3050</v>
      </c>
      <c r="L211" s="55">
        <f>SUMIF(H16:H201,"sb(p)",L16:L201)</f>
        <v>0</v>
      </c>
      <c r="M211" s="11"/>
      <c r="N211" s="28"/>
      <c r="O211" s="28"/>
      <c r="P211" s="28"/>
      <c r="Q211" s="28"/>
      <c r="R211" s="28"/>
      <c r="S211" s="28"/>
      <c r="T211" s="28"/>
    </row>
    <row r="212" spans="1:20" s="135" customFormat="1" ht="12.75" customHeight="1" x14ac:dyDescent="0.2">
      <c r="A212" s="129"/>
      <c r="B212" s="1772" t="s">
        <v>73</v>
      </c>
      <c r="C212" s="1773"/>
      <c r="D212" s="1773"/>
      <c r="E212" s="1773"/>
      <c r="F212" s="1773"/>
      <c r="G212" s="1773"/>
      <c r="H212" s="1774"/>
      <c r="I212" s="39">
        <f>SUMIF(H15:H200,"sb(sp)",I15:I200)</f>
        <v>277.10000000000002</v>
      </c>
      <c r="J212" s="454">
        <f>SUMIF(H15:H200,"sb(sp)",J15:J200)</f>
        <v>361.1</v>
      </c>
      <c r="K212" s="460">
        <f>SUMIF(H15:H200,"sb(sp)",K15:K200)</f>
        <v>361.1</v>
      </c>
      <c r="L212" s="56">
        <f>SUMIF(H15:H200,"sb(sp)",L15:L200)</f>
        <v>361.1</v>
      </c>
      <c r="M212" s="133"/>
      <c r="N212" s="28"/>
      <c r="O212" s="28"/>
      <c r="P212" s="28"/>
      <c r="Q212" s="28"/>
      <c r="R212" s="28"/>
      <c r="S212" s="28"/>
      <c r="T212" s="28"/>
    </row>
    <row r="213" spans="1:20" s="135" customFormat="1" ht="12.75" customHeight="1" x14ac:dyDescent="0.2">
      <c r="A213" s="129"/>
      <c r="B213" s="1765" t="s">
        <v>41</v>
      </c>
      <c r="C213" s="1766"/>
      <c r="D213" s="1766"/>
      <c r="E213" s="1766"/>
      <c r="F213" s="1766"/>
      <c r="G213" s="1766"/>
      <c r="H213" s="1767"/>
      <c r="I213" s="45">
        <f>SUMIF(H15:H200,"sb(l)",I15:I200)</f>
        <v>44.2</v>
      </c>
      <c r="J213" s="455">
        <f>SUMIF(H15:H200,"sb(l)",J15:J200)</f>
        <v>854.4</v>
      </c>
      <c r="K213" s="459">
        <f>SUMIF(H15:H200,"sb(l)",K15:K200)</f>
        <v>0</v>
      </c>
      <c r="L213" s="453">
        <f>SUMIF(H15:H200,"sb(l)",L15:L200)</f>
        <v>0</v>
      </c>
      <c r="M213" s="133"/>
      <c r="N213" s="28"/>
      <c r="O213" s="28"/>
      <c r="P213" s="28"/>
      <c r="Q213" s="28"/>
      <c r="R213" s="28"/>
      <c r="S213" s="28"/>
      <c r="T213" s="28"/>
    </row>
    <row r="214" spans="1:20" s="135" customFormat="1" ht="15" customHeight="1" x14ac:dyDescent="0.2">
      <c r="A214" s="129"/>
      <c r="B214" s="1854" t="s">
        <v>39</v>
      </c>
      <c r="C214" s="1855"/>
      <c r="D214" s="1855"/>
      <c r="E214" s="1855"/>
      <c r="F214" s="1855"/>
      <c r="G214" s="1855"/>
      <c r="H214" s="1856"/>
      <c r="I214" s="45">
        <f>SUMIF(H15:H200,"sb(spl)",I15:I200)</f>
        <v>74.900000000000006</v>
      </c>
      <c r="J214" s="455">
        <f>SUMIF(H15:H200,"sb(spl)",J15:J200)</f>
        <v>0</v>
      </c>
      <c r="K214" s="458">
        <f>SUMIF(H15:H200,"sb(spl)",K15:K200)</f>
        <v>0</v>
      </c>
      <c r="L214" s="57">
        <f>SUMIF(H15:H200,"sb(spl)",L15:L200)</f>
        <v>0</v>
      </c>
      <c r="M214" s="133"/>
      <c r="N214" s="133"/>
      <c r="O214" s="935"/>
      <c r="P214" s="935"/>
      <c r="Q214" s="935"/>
    </row>
    <row r="215" spans="1:20" s="135" customFormat="1" ht="12.75" customHeight="1" thickBot="1" x14ac:dyDescent="0.25">
      <c r="A215" s="12"/>
      <c r="B215" s="1793" t="s">
        <v>10</v>
      </c>
      <c r="C215" s="1794"/>
      <c r="D215" s="1794"/>
      <c r="E215" s="1794"/>
      <c r="F215" s="1794"/>
      <c r="G215" s="1794"/>
      <c r="H215" s="1857"/>
      <c r="I215" s="37">
        <f>+I208</f>
        <v>11383.000000000002</v>
      </c>
      <c r="J215" s="456">
        <f t="shared" ref="J215:L215" si="14">+J208</f>
        <v>14272.130000000001</v>
      </c>
      <c r="K215" s="457">
        <f>+K208</f>
        <v>17675.400000000001</v>
      </c>
      <c r="L215" s="54">
        <f t="shared" si="14"/>
        <v>18198.099999999999</v>
      </c>
      <c r="M215" s="133"/>
      <c r="N215" s="133"/>
      <c r="O215" s="935"/>
      <c r="P215" s="935"/>
      <c r="Q215" s="935"/>
    </row>
    <row r="216" spans="1:20" s="135" customFormat="1" ht="14.25" customHeight="1" x14ac:dyDescent="0.2">
      <c r="A216" s="12"/>
      <c r="B216" s="1779" t="s">
        <v>245</v>
      </c>
      <c r="C216" s="1780"/>
      <c r="D216" s="1780"/>
      <c r="E216" s="1780"/>
      <c r="F216" s="1780"/>
      <c r="G216" s="1780"/>
      <c r="H216" s="1780"/>
      <c r="I216" s="703">
        <f>I217</f>
        <v>0</v>
      </c>
      <c r="J216" s="698">
        <f>J217</f>
        <v>300</v>
      </c>
      <c r="K216" s="700">
        <f>K217</f>
        <v>2662</v>
      </c>
      <c r="L216" s="699">
        <f>L217</f>
        <v>962.1</v>
      </c>
      <c r="M216" s="133"/>
      <c r="N216" s="133"/>
      <c r="O216" s="935"/>
      <c r="P216" s="935"/>
      <c r="Q216" s="935"/>
    </row>
    <row r="217" spans="1:20" s="135" customFormat="1" ht="15" customHeight="1" thickBot="1" x14ac:dyDescent="0.25">
      <c r="A217" s="12"/>
      <c r="B217" s="1781" t="s">
        <v>246</v>
      </c>
      <c r="C217" s="1782"/>
      <c r="D217" s="1782"/>
      <c r="E217" s="1782"/>
      <c r="F217" s="1782"/>
      <c r="G217" s="1782"/>
      <c r="H217" s="1782"/>
      <c r="I217" s="706">
        <f>SUMIF(H15:H200,"lrvb",I15:I200)</f>
        <v>0</v>
      </c>
      <c r="J217" s="707">
        <f>SUMIF(H15:H200,"lrvb",J15:J200)</f>
        <v>300</v>
      </c>
      <c r="K217" s="708">
        <f>SUMIF(H15:H200,"lrvb",K15:K200)</f>
        <v>2662</v>
      </c>
      <c r="L217" s="709">
        <f>SUMIF(H15:H200,"lrvb",L15:L200)</f>
        <v>962.1</v>
      </c>
      <c r="M217" s="133"/>
      <c r="N217" s="133"/>
      <c r="O217" s="935"/>
      <c r="P217" s="935"/>
      <c r="Q217" s="935"/>
    </row>
    <row r="218" spans="1:20" s="135" customFormat="1" ht="12.75" customHeight="1" thickBot="1" x14ac:dyDescent="0.25">
      <c r="A218" s="12"/>
      <c r="B218" s="1783" t="s">
        <v>247</v>
      </c>
      <c r="C218" s="1784"/>
      <c r="D218" s="1784"/>
      <c r="E218" s="1784"/>
      <c r="F218" s="1784"/>
      <c r="G218" s="1784"/>
      <c r="H218" s="1784"/>
      <c r="I218" s="704">
        <f>I208+I216</f>
        <v>11383.000000000002</v>
      </c>
      <c r="J218" s="701">
        <f>J208+J216</f>
        <v>14572.130000000001</v>
      </c>
      <c r="K218" s="705">
        <f>K208+K216</f>
        <v>20337.400000000001</v>
      </c>
      <c r="L218" s="702">
        <f>L208+L216</f>
        <v>19160.199999999997</v>
      </c>
      <c r="M218" s="133"/>
      <c r="N218" s="133"/>
      <c r="O218" s="935"/>
      <c r="P218" s="935"/>
      <c r="Q218" s="935"/>
    </row>
    <row r="219" spans="1:20" s="135" customFormat="1" ht="15" customHeight="1" x14ac:dyDescent="0.2">
      <c r="A219" s="40"/>
      <c r="B219" s="694"/>
      <c r="C219" s="694"/>
      <c r="D219" s="694"/>
      <c r="E219" s="695"/>
      <c r="F219" s="696" t="s">
        <v>48</v>
      </c>
      <c r="G219" s="696"/>
      <c r="H219" s="696"/>
      <c r="I219" s="696"/>
      <c r="J219" s="695"/>
      <c r="K219" s="695"/>
      <c r="L219" s="697"/>
      <c r="M219" s="133"/>
      <c r="N219" s="295"/>
    </row>
    <row r="221" spans="1:20" x14ac:dyDescent="0.2">
      <c r="J221" s="606"/>
    </row>
    <row r="222" spans="1:20" x14ac:dyDescent="0.2">
      <c r="I222" s="162"/>
      <c r="J222" s="607"/>
      <c r="K222" s="162"/>
    </row>
    <row r="223" spans="1:20" x14ac:dyDescent="0.2">
      <c r="J223" s="26"/>
    </row>
    <row r="224" spans="1:20" x14ac:dyDescent="0.2">
      <c r="J224" s="606"/>
    </row>
  </sheetData>
  <mergeCells count="192">
    <mergeCell ref="N1:Q1"/>
    <mergeCell ref="A3:Q3"/>
    <mergeCell ref="A4:Q4"/>
    <mergeCell ref="A5:Q5"/>
    <mergeCell ref="M7:Q7"/>
    <mergeCell ref="A8:A10"/>
    <mergeCell ref="B8:B10"/>
    <mergeCell ref="C8:C10"/>
    <mergeCell ref="D8:D10"/>
    <mergeCell ref="E8:E10"/>
    <mergeCell ref="L8:L10"/>
    <mergeCell ref="M8:Q8"/>
    <mergeCell ref="M9:M10"/>
    <mergeCell ref="N9:N10"/>
    <mergeCell ref="O9:Q9"/>
    <mergeCell ref="A11:Q11"/>
    <mergeCell ref="F8:F10"/>
    <mergeCell ref="G8:G10"/>
    <mergeCell ref="H8:H10"/>
    <mergeCell ref="I8:I10"/>
    <mergeCell ref="J8:J10"/>
    <mergeCell ref="K8:K10"/>
    <mergeCell ref="G20:G23"/>
    <mergeCell ref="M22:M23"/>
    <mergeCell ref="A24:A26"/>
    <mergeCell ref="B24:B26"/>
    <mergeCell ref="C24:C26"/>
    <mergeCell ref="E24:E26"/>
    <mergeCell ref="F24:F26"/>
    <mergeCell ref="A12:Q12"/>
    <mergeCell ref="B13:Q13"/>
    <mergeCell ref="C14:Q14"/>
    <mergeCell ref="E15:E16"/>
    <mergeCell ref="M18:M19"/>
    <mergeCell ref="A20:A23"/>
    <mergeCell ref="B20:B23"/>
    <mergeCell ref="C20:C23"/>
    <mergeCell ref="E20:E23"/>
    <mergeCell ref="F20:F23"/>
    <mergeCell ref="E31:E33"/>
    <mergeCell ref="F31:F33"/>
    <mergeCell ref="G31:G33"/>
    <mergeCell ref="H31:H32"/>
    <mergeCell ref="M32:M33"/>
    <mergeCell ref="G34:H34"/>
    <mergeCell ref="R24:S27"/>
    <mergeCell ref="M25:M26"/>
    <mergeCell ref="N25:N26"/>
    <mergeCell ref="E27:E30"/>
    <mergeCell ref="F27:F30"/>
    <mergeCell ref="G27:G30"/>
    <mergeCell ref="M29:M30"/>
    <mergeCell ref="E50:E52"/>
    <mergeCell ref="E60:E62"/>
    <mergeCell ref="E67:E69"/>
    <mergeCell ref="E79:E80"/>
    <mergeCell ref="F79:F84"/>
    <mergeCell ref="R79:U79"/>
    <mergeCell ref="N34:Q34"/>
    <mergeCell ref="C35:Q35"/>
    <mergeCell ref="E36:E37"/>
    <mergeCell ref="G36:G38"/>
    <mergeCell ref="E38:E40"/>
    <mergeCell ref="G40:G44"/>
    <mergeCell ref="O87:O89"/>
    <mergeCell ref="P87:P89"/>
    <mergeCell ref="Q87:Q89"/>
    <mergeCell ref="G88:G89"/>
    <mergeCell ref="E96:E100"/>
    <mergeCell ref="H96:H100"/>
    <mergeCell ref="I96:I100"/>
    <mergeCell ref="D85:D86"/>
    <mergeCell ref="E85:E86"/>
    <mergeCell ref="H85:H86"/>
    <mergeCell ref="D87:D89"/>
    <mergeCell ref="E87:E89"/>
    <mergeCell ref="M87:M88"/>
    <mergeCell ref="G111:G112"/>
    <mergeCell ref="M111:M112"/>
    <mergeCell ref="N111:N112"/>
    <mergeCell ref="O111:O112"/>
    <mergeCell ref="P111:P112"/>
    <mergeCell ref="Q111:Q112"/>
    <mergeCell ref="E106:E107"/>
    <mergeCell ref="A108:A112"/>
    <mergeCell ref="B108:B112"/>
    <mergeCell ref="C108:C112"/>
    <mergeCell ref="E108:E112"/>
    <mergeCell ref="F108:F112"/>
    <mergeCell ref="R118:S118"/>
    <mergeCell ref="A120:A121"/>
    <mergeCell ref="B120:B121"/>
    <mergeCell ref="C120:C121"/>
    <mergeCell ref="E120:E121"/>
    <mergeCell ref="M120:M121"/>
    <mergeCell ref="E113:E114"/>
    <mergeCell ref="G113:G114"/>
    <mergeCell ref="M113:M114"/>
    <mergeCell ref="N113:N114"/>
    <mergeCell ref="E115:E119"/>
    <mergeCell ref="G115:G116"/>
    <mergeCell ref="M118:M119"/>
    <mergeCell ref="M124:M126"/>
    <mergeCell ref="P124:P126"/>
    <mergeCell ref="Q124:Q126"/>
    <mergeCell ref="C127:H127"/>
    <mergeCell ref="M127:Q127"/>
    <mergeCell ref="C128:Q128"/>
    <mergeCell ref="A122:A123"/>
    <mergeCell ref="B122:B123"/>
    <mergeCell ref="E122:E123"/>
    <mergeCell ref="G122:G123"/>
    <mergeCell ref="A124:A126"/>
    <mergeCell ref="B124:B126"/>
    <mergeCell ref="C124:C126"/>
    <mergeCell ref="E124:E126"/>
    <mergeCell ref="G124:G126"/>
    <mergeCell ref="O140:O141"/>
    <mergeCell ref="P140:P141"/>
    <mergeCell ref="Q140:Q141"/>
    <mergeCell ref="E143:E145"/>
    <mergeCell ref="M157:M158"/>
    <mergeCell ref="R161:S162"/>
    <mergeCell ref="G130:G132"/>
    <mergeCell ref="E137:E138"/>
    <mergeCell ref="M137:M138"/>
    <mergeCell ref="N137:N138"/>
    <mergeCell ref="E140:E141"/>
    <mergeCell ref="G140:G141"/>
    <mergeCell ref="N140:N141"/>
    <mergeCell ref="M174:M175"/>
    <mergeCell ref="R175:S175"/>
    <mergeCell ref="E176:E177"/>
    <mergeCell ref="G178:G182"/>
    <mergeCell ref="M181:M182"/>
    <mergeCell ref="E183:E184"/>
    <mergeCell ref="E167:E175"/>
    <mergeCell ref="H167:H174"/>
    <mergeCell ref="I167:I174"/>
    <mergeCell ref="J167:J174"/>
    <mergeCell ref="K167:K174"/>
    <mergeCell ref="L167:L174"/>
    <mergeCell ref="B190:B192"/>
    <mergeCell ref="C190:C192"/>
    <mergeCell ref="D190:D192"/>
    <mergeCell ref="E190:E192"/>
    <mergeCell ref="G190:G192"/>
    <mergeCell ref="F191:F192"/>
    <mergeCell ref="C185:H185"/>
    <mergeCell ref="N185:Q185"/>
    <mergeCell ref="C186:Q186"/>
    <mergeCell ref="E187:E189"/>
    <mergeCell ref="G187:G189"/>
    <mergeCell ref="F188:F189"/>
    <mergeCell ref="H193:H195"/>
    <mergeCell ref="I193:I195"/>
    <mergeCell ref="M193:M194"/>
    <mergeCell ref="O193:O194"/>
    <mergeCell ref="Q193:Q194"/>
    <mergeCell ref="M195:M196"/>
    <mergeCell ref="A193:A196"/>
    <mergeCell ref="B193:B196"/>
    <mergeCell ref="C193:C196"/>
    <mergeCell ref="D193:D196"/>
    <mergeCell ref="E193:E196"/>
    <mergeCell ref="G193:G195"/>
    <mergeCell ref="C201:H201"/>
    <mergeCell ref="B202:H202"/>
    <mergeCell ref="N202:Q202"/>
    <mergeCell ref="B203:H203"/>
    <mergeCell ref="R203:T204"/>
    <mergeCell ref="A204:N204"/>
    <mergeCell ref="A197:A200"/>
    <mergeCell ref="B197:B200"/>
    <mergeCell ref="C197:C200"/>
    <mergeCell ref="D197:D200"/>
    <mergeCell ref="E197:E200"/>
    <mergeCell ref="G197:G200"/>
    <mergeCell ref="B217:H217"/>
    <mergeCell ref="B218:H218"/>
    <mergeCell ref="B211:H211"/>
    <mergeCell ref="B212:H212"/>
    <mergeCell ref="B213:H213"/>
    <mergeCell ref="B214:H214"/>
    <mergeCell ref="B215:H215"/>
    <mergeCell ref="B216:H216"/>
    <mergeCell ref="A205:Q205"/>
    <mergeCell ref="B206:I206"/>
    <mergeCell ref="B207:H207"/>
    <mergeCell ref="B208:H208"/>
    <mergeCell ref="B209:H209"/>
    <mergeCell ref="B210:H210"/>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11 programa</vt:lpstr>
      <vt:lpstr>Lyginamasis variantas</vt:lpstr>
      <vt:lpstr>Aiškinamoji lentelė</vt:lpstr>
      <vt:lpstr>'11 programa'!Print_Area</vt:lpstr>
      <vt:lpstr>'Lyginamasis variantas'!Print_Area</vt:lpstr>
      <vt:lpstr>'11 programa'!Print_Titles</vt:lpstr>
      <vt:lpstr>'Lyginamasis variantas'!Print_Titles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2023-10-03T06:46:19Z</cp:lastPrinted>
  <dcterms:created xsi:type="dcterms:W3CDTF">2015-11-25T08:18:21Z</dcterms:created>
  <dcterms:modified xsi:type="dcterms:W3CDTF">2023-10-10T06:45:55Z</dcterms:modified>
</cp:coreProperties>
</file>